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65" windowWidth="12360" windowHeight="8445" tabRatio="953" activeTab="2"/>
  </bookViews>
  <sheets>
    <sheet name="1" sheetId="48" r:id="rId1"/>
    <sheet name="2" sheetId="17" r:id="rId2"/>
    <sheet name="4" sheetId="18" r:id="rId3"/>
    <sheet name="6" sheetId="20" r:id="rId4"/>
    <sheet name="8" sheetId="23" r:id="rId5"/>
    <sheet name="10" sheetId="56" r:id="rId6"/>
    <sheet name="Лист1" sheetId="58" r:id="rId7"/>
  </sheets>
  <definedNames>
    <definedName name="_Toc105952697" localSheetId="3">'6'!#REF!</definedName>
    <definedName name="_Toc105952698" localSheetId="3">'6'!#REF!</definedName>
    <definedName name="_xlnm.Print_Area" localSheetId="2">'4'!$A$1:$D$41</definedName>
    <definedName name="_xlnm.Print_Area" localSheetId="3">'6'!$A$1:$C$73</definedName>
    <definedName name="_xlnm.Print_Area" localSheetId="4">'8'!$A$1:$G$122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D28" i="18"/>
  <c r="D44" s="1"/>
  <c r="D31"/>
  <c r="I63" i="56" l="1"/>
  <c r="H91"/>
  <c r="H90" s="1"/>
  <c r="H89" s="1"/>
  <c r="G119" i="23"/>
  <c r="G118" s="1"/>
  <c r="G117" s="1"/>
  <c r="H55" i="56" l="1"/>
  <c r="H54" s="1"/>
  <c r="H43"/>
  <c r="H37"/>
  <c r="H36" s="1"/>
  <c r="G99" i="23"/>
  <c r="G100"/>
  <c r="D30" i="18" l="1"/>
  <c r="H49" i="56" l="1"/>
  <c r="H48" s="1"/>
  <c r="H47" s="1"/>
  <c r="H46" s="1"/>
  <c r="H45" s="1"/>
  <c r="G61" i="23" l="1"/>
  <c r="G60" s="1"/>
  <c r="G59" s="1"/>
  <c r="G58" s="1"/>
  <c r="G62"/>
  <c r="C25" i="20"/>
  <c r="C7" l="1"/>
  <c r="H42" i="56"/>
  <c r="G55" i="23"/>
  <c r="G54" s="1"/>
  <c r="G53" s="1"/>
  <c r="G52" s="1"/>
  <c r="H67" i="56"/>
  <c r="H66" s="1"/>
  <c r="H65" s="1"/>
  <c r="G80" i="23"/>
  <c r="G79" s="1"/>
  <c r="G78" s="1"/>
  <c r="D22" i="18"/>
  <c r="D36"/>
  <c r="D32"/>
  <c r="D29"/>
  <c r="D19"/>
  <c r="D16"/>
  <c r="D14" s="1"/>
  <c r="D11"/>
  <c r="D8"/>
  <c r="D7" l="1"/>
  <c r="D6" s="1"/>
  <c r="H73" i="56" l="1"/>
  <c r="H72" s="1"/>
  <c r="H41"/>
  <c r="G12" i="23"/>
  <c r="C34" i="20"/>
  <c r="H85" i="56" l="1"/>
  <c r="H60"/>
  <c r="G91" i="23"/>
  <c r="G73"/>
  <c r="G72" s="1"/>
  <c r="G71" s="1"/>
  <c r="G70" s="1"/>
  <c r="G67"/>
  <c r="H59" i="56" l="1"/>
  <c r="H58" s="1"/>
  <c r="H57" s="1"/>
  <c r="H83"/>
  <c r="H84"/>
  <c r="G65" i="23"/>
  <c r="G66"/>
  <c r="G77"/>
  <c r="H52" i="56"/>
  <c r="H53"/>
  <c r="H79"/>
  <c r="G112" i="23"/>
  <c r="G33"/>
  <c r="G32" s="1"/>
  <c r="G9"/>
  <c r="H76" i="56" l="1"/>
  <c r="H75" s="1"/>
  <c r="H78"/>
  <c r="H77" s="1"/>
  <c r="G110" i="23"/>
  <c r="G111"/>
  <c r="G106" l="1"/>
  <c r="G105" s="1"/>
  <c r="G104" s="1"/>
  <c r="G103" s="1"/>
  <c r="G102" s="1"/>
  <c r="C16" i="20" l="1"/>
  <c r="C56"/>
  <c r="C58" l="1"/>
  <c r="H70" i="56"/>
  <c r="H64" s="1"/>
  <c r="H63" s="1"/>
  <c r="H40"/>
  <c r="H39" s="1"/>
  <c r="H35"/>
  <c r="H34" s="1"/>
  <c r="H30"/>
  <c r="H29" s="1"/>
  <c r="H25"/>
  <c r="H17"/>
  <c r="H16" s="1"/>
  <c r="H12"/>
  <c r="H11" s="1"/>
  <c r="H10" s="1"/>
  <c r="H15" l="1"/>
  <c r="H9" s="1"/>
  <c r="H94" s="1"/>
  <c r="H82"/>
  <c r="H28"/>
  <c r="H51"/>
  <c r="H81" l="1"/>
  <c r="G18" i="23"/>
  <c r="G16" s="1"/>
  <c r="C47" i="20"/>
  <c r="C73" s="1"/>
  <c r="G49" i="23" l="1"/>
  <c r="G48" s="1"/>
  <c r="G47" s="1"/>
  <c r="G45" l="1"/>
  <c r="G51"/>
  <c r="G95"/>
  <c r="G94" s="1"/>
  <c r="G64" l="1"/>
  <c r="G68"/>
  <c r="G89"/>
  <c r="G87"/>
  <c r="G86" s="1"/>
  <c r="G84" s="1"/>
  <c r="G82"/>
  <c r="G81" s="1"/>
  <c r="G43"/>
  <c r="G42" s="1"/>
  <c r="G37"/>
  <c r="G36" s="1"/>
  <c r="G30"/>
  <c r="G28"/>
  <c r="G27" s="1"/>
  <c r="G26" s="1"/>
  <c r="G17"/>
  <c r="G10"/>
  <c r="G8" s="1"/>
  <c r="C19" i="20"/>
  <c r="G109" i="23"/>
  <c r="I26" i="48"/>
  <c r="H26"/>
  <c r="F26"/>
  <c r="E26"/>
  <c r="G26"/>
  <c r="D26"/>
  <c r="I25"/>
  <c r="I24" s="1"/>
  <c r="H25"/>
  <c r="G25"/>
  <c r="F25"/>
  <c r="F24" s="1"/>
  <c r="E25"/>
  <c r="E24" s="1"/>
  <c r="D25"/>
  <c r="H24"/>
  <c r="G24"/>
  <c r="D24"/>
  <c r="H23"/>
  <c r="G23"/>
  <c r="G22" s="1"/>
  <c r="D23"/>
  <c r="D22" s="1"/>
  <c r="D14" s="1"/>
  <c r="D13" s="1"/>
  <c r="D12" s="1"/>
  <c r="D6" s="1"/>
  <c r="I21"/>
  <c r="I20" s="1"/>
  <c r="H21"/>
  <c r="H20" s="1"/>
  <c r="G21"/>
  <c r="G14" s="1"/>
  <c r="G13" s="1"/>
  <c r="G12" s="1"/>
  <c r="F21"/>
  <c r="F20" s="1"/>
  <c r="E21"/>
  <c r="E20" s="1"/>
  <c r="D21"/>
  <c r="D20" s="1"/>
  <c r="D17" s="1"/>
  <c r="I18"/>
  <c r="I17" s="1"/>
  <c r="H18"/>
  <c r="H17" s="1"/>
  <c r="G18"/>
  <c r="F18"/>
  <c r="E18"/>
  <c r="E17" s="1"/>
  <c r="D18"/>
  <c r="I15"/>
  <c r="H15"/>
  <c r="G15"/>
  <c r="F15"/>
  <c r="E15"/>
  <c r="D15"/>
  <c r="I8"/>
  <c r="H8"/>
  <c r="G8"/>
  <c r="F8"/>
  <c r="E8"/>
  <c r="D8"/>
  <c r="G17" l="1"/>
  <c r="G6" s="1"/>
  <c r="H22"/>
  <c r="H14" s="1"/>
  <c r="H13" s="1"/>
  <c r="H12" s="1"/>
  <c r="H6" s="1"/>
  <c r="G20"/>
  <c r="F23"/>
  <c r="F22" s="1"/>
  <c r="F14" s="1"/>
  <c r="F13" s="1"/>
  <c r="F12" s="1"/>
  <c r="E23"/>
  <c r="E22" s="1"/>
  <c r="E14" s="1"/>
  <c r="E13" s="1"/>
  <c r="E12" s="1"/>
  <c r="E6" s="1"/>
  <c r="I23"/>
  <c r="I22" s="1"/>
  <c r="I14" s="1"/>
  <c r="I13" s="1"/>
  <c r="I12" s="1"/>
  <c r="I6" s="1"/>
  <c r="G15" i="23"/>
  <c r="G7" s="1"/>
  <c r="G35"/>
  <c r="G76"/>
  <c r="G93"/>
  <c r="G21"/>
  <c r="G46"/>
  <c r="G41" s="1"/>
  <c r="F17" i="48"/>
  <c r="G122" i="23" l="1"/>
  <c r="F6" i="48"/>
</calcChain>
</file>

<file path=xl/sharedStrings.xml><?xml version="1.0" encoding="utf-8"?>
<sst xmlns="http://schemas.openxmlformats.org/spreadsheetml/2006/main" count="1223" uniqueCount="501">
  <si>
    <t>1 05 02000 10 0000 000</t>
  </si>
  <si>
    <t>Код доходов</t>
  </si>
  <si>
    <t>Наименование доходов</t>
  </si>
  <si>
    <t>Код  главы администратора</t>
  </si>
  <si>
    <t>Наименование  доходов</t>
  </si>
  <si>
    <t>Код бюджетной классификации Российской Федерации</t>
  </si>
  <si>
    <t>Сумма с учетом изменений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</si>
  <si>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</si>
  <si>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</si>
  <si>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</si>
  <si>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</si>
  <si>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</si>
  <si>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</si>
  <si>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</si>
  <si>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</si>
  <si>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</si>
  <si>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</si>
  <si>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</si>
  <si>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</si>
  <si>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</si>
  <si>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</si>
  <si>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</si>
  <si>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</si>
  <si>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</si>
  <si>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</si>
  <si>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</si>
  <si>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</si>
  <si>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</si>
  <si>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</si>
  <si>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</si>
  <si>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</si>
  <si>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</si>
  <si>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</si>
  <si>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 xml:space="preserve"> 2 02 00000 00 0000 000</t>
  </si>
  <si>
    <t>Всего доходов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</si>
  <si>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</si>
  <si>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</si>
  <si>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</si>
  <si>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</si>
  <si>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</si>
  <si>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</si>
  <si>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</si>
  <si>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</si>
  <si>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</si>
  <si>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</si>
  <si>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</si>
  <si>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</si>
  <si>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</si>
  <si>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</si>
  <si>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</si>
  <si>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</si>
  <si>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</si>
  <si>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</si>
  <si>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</si>
  <si>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</si>
  <si>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</si>
  <si>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</si>
  <si>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</si>
  <si>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</si>
  <si>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</si>
  <si>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</si>
  <si>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</si>
  <si>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</si>
  <si>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</si>
  <si>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</si>
  <si>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</si>
  <si>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</si>
  <si>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</si>
  <si>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</si>
  <si>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</si>
  <si>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</si>
  <si>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</si>
  <si>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</si>
  <si>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</si>
  <si>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 xml:space="preserve">Сумма с учетом изменений 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</si>
  <si>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</si>
  <si>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</si>
  <si>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</si>
  <si>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</si>
  <si>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</si>
  <si>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</si>
  <si>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</si>
  <si>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</si>
  <si>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</si>
  <si>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</si>
  <si>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</si>
  <si>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</si>
  <si>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</si>
  <si>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</si>
  <si>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</si>
  <si>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</si>
  <si>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</si>
  <si>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</si>
  <si>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</si>
  <si>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</si>
  <si>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</si>
  <si>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</si>
  <si>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</si>
  <si>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</si>
  <si>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</si>
  <si>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</si>
  <si>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</si>
  <si>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</si>
  <si>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</si>
  <si>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</si>
  <si>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</si>
  <si>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</si>
  <si>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</si>
  <si>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</si>
  <si>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</si>
  <si>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</si>
  <si>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</si>
  <si>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</si>
  <si>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</si>
  <si>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</si>
  <si>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</si>
  <si>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</si>
  <si>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</si>
  <si>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</si>
  <si>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</si>
  <si>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</si>
  <si>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</si>
  <si>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</si>
  <si>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</si>
  <si>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</si>
  <si>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</si>
  <si>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</si>
  <si>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</si>
  <si>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</si>
  <si>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</si>
  <si>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</si>
  <si>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</si>
  <si>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</si>
  <si>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</si>
  <si>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</si>
  <si>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</si>
  <si>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</si>
  <si>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</si>
  <si>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</si>
  <si>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</si>
  <si>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</si>
  <si>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</si>
  <si>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</si>
  <si>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</si>
  <si>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</si>
  <si>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</si>
  <si>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</si>
  <si>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</si>
  <si>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</si>
  <si>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</si>
  <si>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</si>
  <si>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</si>
  <si>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</si>
  <si>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</si>
  <si>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</si>
  <si>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</si>
  <si>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</si>
  <si>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</si>
  <si>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</si>
  <si>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</si>
  <si>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</si>
  <si>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</si>
  <si>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</si>
  <si>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</si>
  <si>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</si>
  <si>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</si>
  <si>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</si>
  <si>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1 06 01000 00 0000 110</t>
  </si>
  <si>
    <t>1 06 06000 00 0000 110</t>
  </si>
  <si>
    <t xml:space="preserve">Прочие неналоговые доходы  </t>
  </si>
  <si>
    <t xml:space="preserve">2 07 00000 00 0000 180  </t>
  </si>
  <si>
    <t xml:space="preserve">Прочие безвозмездные поступления  </t>
  </si>
  <si>
    <t>1 03 02000 01 0000 110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</si>
  <si>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</si>
  <si>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</si>
  <si>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</si>
  <si>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</si>
  <si>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</si>
  <si>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</si>
  <si>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</si>
  <si>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</si>
  <si>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</si>
  <si>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</si>
  <si>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</si>
  <si>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2</t>
  </si>
  <si>
    <t>Управление Федерального казначейства по Республике Алтай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</si>
  <si>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</si>
  <si>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</si>
  <si>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</si>
  <si>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</si>
  <si>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</si>
  <si>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</si>
  <si>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</si>
  <si>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</si>
  <si>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</si>
  <si>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</si>
  <si>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1 11 01050 10 0000 120</t>
  </si>
  <si>
    <t>1 11 03050 10 0000 120</t>
  </si>
  <si>
    <t xml:space="preserve"> 1 11 05025 10 0000 120</t>
  </si>
  <si>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бюджетных и автономных учреждений)</t>
  </si>
  <si>
    <t>1 11 05035 10 0000 120</t>
  </si>
  <si>
    <t>1 11 07015 10 0000 120</t>
  </si>
  <si>
    <t>1 11 09045 10 0000 120</t>
  </si>
  <si>
    <t xml:space="preserve">1 13 01995 10 0000 130 </t>
  </si>
  <si>
    <t xml:space="preserve">1 13 02995 10 0000 130 </t>
  </si>
  <si>
    <t>1 14 01050 10 0000 410</t>
  </si>
  <si>
    <t>1 14 02052 10 0000 410</t>
  </si>
  <si>
    <t>1 14 02053 10 0000 410</t>
  </si>
  <si>
    <t>1 14 02052 10 0000 440</t>
  </si>
  <si>
    <t>1 14 02053 10 0000 440</t>
  </si>
  <si>
    <t>1 14 03050 10 0000 410</t>
  </si>
  <si>
    <t>1 14 03050 10 0000 440</t>
  </si>
  <si>
    <t>1 14 04050 10 0000 420</t>
  </si>
  <si>
    <t>1 15 02050 10 0000 140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</si>
  <si>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</si>
  <si>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</si>
  <si>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Единый налог на вмененный доход для отдельных видов деятельности</t>
  </si>
  <si>
    <t>000</t>
  </si>
  <si>
    <r>
      <t>Налог на имущество физических лиц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</si>
  <si>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2"/>
        <color indexed="10"/>
        <rFont val="Times New Roman"/>
        <family val="1"/>
        <charset val="204"/>
      </rPr>
      <t xml:space="preserve"> </t>
    </r>
  </si>
  <si>
    <t>Код главы администратора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</si>
  <si>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</si>
  <si>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</si>
  <si>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</si>
  <si>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</si>
  <si>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Расходы на выплаты персоналу государственных (муниципальных)органов</t>
  </si>
  <si>
    <t>120</t>
  </si>
  <si>
    <t>Фонд оплаты труда государственных(муниципальных) органов и взносы по обязательному  социальному страхованию</t>
  </si>
  <si>
    <t>121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</si>
  <si>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</si>
  <si>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</si>
  <si>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</si>
  <si>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240</t>
  </si>
  <si>
    <t>Закупка товаров,работ,услуг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</si>
  <si>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</si>
  <si>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</si>
  <si>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</si>
  <si>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</si>
  <si>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</si>
  <si>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</si>
  <si>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</si>
  <si>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</si>
  <si>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07</t>
  </si>
  <si>
    <t>1.3.</t>
  </si>
  <si>
    <t>11</t>
  </si>
  <si>
    <t>Резервные средства</t>
  </si>
  <si>
    <t>870</t>
  </si>
  <si>
    <t>Национальная оборона</t>
  </si>
  <si>
    <t>03</t>
  </si>
  <si>
    <t>3.</t>
  </si>
  <si>
    <t>Жилищно-коммунальное хозяйство</t>
  </si>
  <si>
    <t>05</t>
  </si>
  <si>
    <t>Прочая закупка товаров, работ и услуг для обеспечения государственных (муниципальных) нужд</t>
  </si>
  <si>
    <t>4.</t>
  </si>
  <si>
    <t>Культура, кинематография</t>
  </si>
  <si>
    <t>08</t>
  </si>
  <si>
    <t>ВЦП Развитие культуры и молодежной политики</t>
  </si>
  <si>
    <t>Развитие  культуры МО Чернонуйского сельского тпоселения на 2015-2017гг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</si>
  <si>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</si>
  <si>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</si>
  <si>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0121002</t>
  </si>
  <si>
    <t>540</t>
  </si>
  <si>
    <t>Физическая культура и спорт</t>
  </si>
  <si>
    <t>Условно утвержденные расходы</t>
  </si>
  <si>
    <t>2.1</t>
  </si>
  <si>
    <t>1.2</t>
  </si>
  <si>
    <t>5.2</t>
  </si>
  <si>
    <t>МВЦП "Обеспечение предоставления услуг в сфере библиотечного обслуживания МО Усть-Мутинское сельское поселение на 2014 год и плановый период 2015 и 2016 годов"</t>
  </si>
  <si>
    <t>Код бюджетной классификации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</si>
  <si>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</si>
  <si>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</si>
  <si>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</si>
  <si>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</si>
  <si>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</si>
  <si>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местными бюджетами бюджетами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</si>
  <si>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</si>
  <si>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местными бюджетами 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</si>
  <si>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</si>
  <si>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 xml:space="preserve">Бюджетные кредиты, полученные от других бюджетов бюджетной системы РФ  </t>
  </si>
  <si>
    <t xml:space="preserve">Бюджетные кредиты, полученные от других бюджетов бюджетной системы РФ местными бюджетами 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</si>
  <si>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</si>
  <si>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местными бюджетами   кредитов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</si>
  <si>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</si>
  <si>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</si>
  <si>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</si>
  <si>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местных бюджетов  в валюте Российской Федерации</t>
  </si>
  <si>
    <t>Исполнение государственных и муниципальных гарантий в валюте Российской Федерации</t>
  </si>
  <si>
    <t xml:space="preserve"> 0,00</t>
  </si>
  <si>
    <t xml:space="preserve"> 000 01 00 00 00 00 0000 000</t>
  </si>
  <si>
    <t>000 01 05 00 00 00 0000 000</t>
  </si>
  <si>
    <t>000 01 02 00 00 00 0000 000</t>
  </si>
  <si>
    <t>000 01 02 00 00 00 0000 700</t>
  </si>
  <si>
    <t xml:space="preserve">000 01 02 00 00 10 0000 810 </t>
  </si>
  <si>
    <t>000 01 03 00 00 00 0000 000</t>
  </si>
  <si>
    <t xml:space="preserve">  000 01 06 00 00 00 0000 000 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</si>
  <si>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</si>
  <si>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</si>
  <si>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</si>
  <si>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</si>
  <si>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</si>
  <si>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</si>
  <si>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</si>
  <si>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Расходы  на обеспечение функций  администрации Усть-Мутинского сельского поселения</t>
  </si>
  <si>
    <t>Резервные фонды местной администрации</t>
  </si>
  <si>
    <t>4.1</t>
  </si>
  <si>
    <t>000 01 02 00 00 10 0000 710</t>
  </si>
  <si>
    <t xml:space="preserve">000 01 02 00 00 00 0000 800 </t>
  </si>
  <si>
    <t>000 01 03 01 00 00 0000 800</t>
  </si>
  <si>
    <t>000 01 03 01 00 10 0000 810</t>
  </si>
  <si>
    <t>000 01 03 01 00 00 0000 700</t>
  </si>
  <si>
    <t>000 01 03 01 00 10 0000 710</t>
  </si>
  <si>
    <t xml:space="preserve">  000 01 06 05 01 00 0000 000 </t>
  </si>
  <si>
    <t xml:space="preserve">  000 01 06 05 01 00 0000 600 </t>
  </si>
  <si>
    <t xml:space="preserve">  000 01 06 05 01 10 0000 640 </t>
  </si>
  <si>
    <t xml:space="preserve">  000 01 06 04 01 00 0000 000 </t>
  </si>
  <si>
    <t>Условно утверждаемые расходы</t>
  </si>
  <si>
    <t>99 0 А0 09 190</t>
  </si>
  <si>
    <t>99 0 00 0Ш200</t>
  </si>
  <si>
    <t>01 1 01 00100</t>
  </si>
  <si>
    <t>01 2 00 01000</t>
  </si>
  <si>
    <t>01 2 00 01М01</t>
  </si>
  <si>
    <t>0111000</t>
  </si>
  <si>
    <t xml:space="preserve">Перечень главных администраторов доходов бюджета муниципального образования Яконурское сельское поселение </t>
  </si>
  <si>
    <t>Администрация Яконурского сельского поселения</t>
  </si>
  <si>
    <t>804</t>
  </si>
  <si>
    <t>3.1</t>
  </si>
  <si>
    <t>01 2 1002</t>
  </si>
  <si>
    <t>01 2 01 01100</t>
  </si>
  <si>
    <t>01 2 01 01190</t>
  </si>
  <si>
    <t>Основное мероприятие"Развитие и сохранение культуры Усть-Канского района"</t>
  </si>
  <si>
    <t>01 2 03 01190</t>
  </si>
  <si>
    <t>01 2 02 01 000</t>
  </si>
  <si>
    <t>Национальная экономика</t>
  </si>
  <si>
    <t>06</t>
  </si>
  <si>
    <t>Национальная безопасность и правоохранительная деятельность</t>
  </si>
  <si>
    <t>09</t>
  </si>
  <si>
    <t>5.1</t>
  </si>
  <si>
    <t>6.1</t>
  </si>
  <si>
    <t>7.1</t>
  </si>
  <si>
    <t>Расходы на выплаты  по оплате труда работников  администрации Яконурского сельского поселения</t>
  </si>
  <si>
    <t>Материально-техническое обеспечение администрации Яконурского сельского поселения</t>
  </si>
  <si>
    <t>9900004</t>
  </si>
  <si>
    <t>990А004</t>
  </si>
  <si>
    <t>99 0 00 04100</t>
  </si>
  <si>
    <t>853</t>
  </si>
  <si>
    <t>Социальная политика</t>
  </si>
  <si>
    <t>10</t>
  </si>
  <si>
    <t>Доплата к пенсиям муниципальных служащих</t>
  </si>
  <si>
    <t>Иные пенсии, социальные доплаты к пенсиям</t>
  </si>
  <si>
    <t>312</t>
  </si>
  <si>
    <t>8</t>
  </si>
  <si>
    <t>8.1</t>
  </si>
  <si>
    <t>99 0 0051180</t>
  </si>
  <si>
    <t>01 1 01 00190</t>
  </si>
  <si>
    <t>01 1 04 00190</t>
  </si>
  <si>
    <t>01 2 02 01 190</t>
  </si>
  <si>
    <t>01 2 0001М01</t>
  </si>
  <si>
    <t>01 2 02 01 110</t>
  </si>
  <si>
    <t>1.4</t>
  </si>
  <si>
    <t>01 1 02 00190</t>
  </si>
  <si>
    <t>01 2 02 01 100</t>
  </si>
  <si>
    <t>1 06 06033 10 0000 110</t>
  </si>
  <si>
    <t>Земельный налог с юридических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</si>
  <si>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</si>
  <si>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</si>
  <si>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</si>
  <si>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Высшее должностное лицо</t>
  </si>
  <si>
    <t>Подпрограмма "Устойчивое развитие систем жизнеобеспечения"</t>
  </si>
  <si>
    <t>01 1 03 00190</t>
  </si>
  <si>
    <t>Основное мероприятие "Развитие и модернизация инженерной инфраструктуры для защиты населения от наводнений МО Яконурского сельского  поселения</t>
  </si>
  <si>
    <t>01 1 04 00000</t>
  </si>
  <si>
    <t>Основное мероприятие"Развитие и модернизация инфраструктуры по хранению и переработке ТБО и ЖБО МО "Яконурское сельское поселение</t>
  </si>
  <si>
    <t>01 1 02 00000</t>
  </si>
  <si>
    <t xml:space="preserve">Повышение уровня благоустройства территории </t>
  </si>
  <si>
    <t>Подпрограмма "Развитие социально-культурной сферы"</t>
  </si>
  <si>
    <t>01 2 00 00000</t>
  </si>
  <si>
    <t>01 2 01 01000</t>
  </si>
  <si>
    <t xml:space="preserve">Развитие физической культуры и спорта 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</si>
  <si>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</t>
  </si>
  <si>
    <t>01 1 00 00000</t>
  </si>
  <si>
    <t>01 1 01 00000</t>
  </si>
  <si>
    <t>01 1 03 00000</t>
  </si>
  <si>
    <t>01 1 03 00100</t>
  </si>
  <si>
    <t>01 2 00 00 000</t>
  </si>
  <si>
    <t>01 1 02 00100</t>
  </si>
  <si>
    <t>01 2 01 00000</t>
  </si>
  <si>
    <t>99 0 00 00000</t>
  </si>
  <si>
    <t>99 0 00 0Ш000</t>
  </si>
  <si>
    <t>01 0 00 00000</t>
  </si>
  <si>
    <t>99 0 00 Ш0000</t>
  </si>
  <si>
    <t>99 0 00 50000</t>
  </si>
  <si>
    <t>99 0 0051000</t>
  </si>
  <si>
    <t>01 2 00 1М00</t>
  </si>
  <si>
    <t>Предоставление культурно-досуговых  услуг</t>
  </si>
  <si>
    <r>
      <t>Налоговые и неналоговые доходы</t>
    </r>
    <r>
      <rPr>
        <sz val="12"/>
        <rFont val="Calibri"/>
        <family val="2"/>
        <charset val="204"/>
      </rPr>
      <t>*</t>
    </r>
  </si>
  <si>
    <t>Доходы бюджета МО Яконурское сельское поселение, администрирование которых осуществляется федеральными государственными органими и созданными ими федеральными казенными учреждениями</t>
  </si>
  <si>
    <t>01 2 03 00000</t>
  </si>
  <si>
    <t xml:space="preserve">Организация мероприятий по защите населения и территории МО Яконурское сельское поселение </t>
  </si>
  <si>
    <t>Пенсионное обеспечение</t>
  </si>
  <si>
    <t xml:space="preserve">           000 90 00 00 00 00 0000 000</t>
  </si>
  <si>
    <t xml:space="preserve">1 13 02995 10 0000 130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</si>
  <si>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</si>
  <si>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Приложение 4
к пояснительной записке к решению «О бюджете 
муниципального образования Яконурское сельское поселение
на 2019 год» </t>
  </si>
  <si>
    <t>Объем поступлений доходов в бюджет муниципального образования Яконурское сельское поселение в 2019 году</t>
  </si>
  <si>
    <t>108 04020 01 1000 110</t>
  </si>
  <si>
    <t>2 02 49999 10 0000 150</t>
  </si>
  <si>
    <t>Прочие безвозмездные поступления в бюджеты сельских поселений</t>
  </si>
  <si>
    <t>2 02 29999 10 0000 150</t>
  </si>
  <si>
    <t>2 02 01003 10 0000 150</t>
  </si>
  <si>
    <t>1 17 05050 10 0000 150</t>
  </si>
  <si>
    <t>1 17 01050 10 0000 150</t>
  </si>
  <si>
    <t>2 02 40014 10 0000 150</t>
  </si>
  <si>
    <t>2 02 15001 00 0000 150</t>
  </si>
  <si>
    <t>2 02 15001 10 0000 150</t>
  </si>
  <si>
    <t>2 02 35000 00 0000 150</t>
  </si>
  <si>
    <t>2 02 35118 10 0000 150</t>
  </si>
  <si>
    <t>Приложение 8
к решению «О бюджете 
муниципального образования Яконурское сельское поселение
на 2019 год 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</si>
  <si>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деятельности, группам (группам и подгруппам) видов расходов классификации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</si>
  <si>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10
к решению «О бюджете 
муниципального образования Яконурское сельское поселение
на 2019 год »</t>
  </si>
  <si>
    <t>Ведомственная структура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</si>
  <si>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2
к решению «О бюджете 
муниципального образования Яконурское сельское поселение 
на 2019 год и плановый период 2020-2021гг.»</t>
  </si>
  <si>
    <t>Приложение 1
к решению «О бюджете 
муниципального образования Яконурское сельское поселение
на 2019 год и плановый период 2020-2021гг.»</t>
  </si>
  <si>
    <t>Приложение 6
к пояснительной записке к решению «О бюджете 
муниципального образования Яконурское сельское поселение
на 2019 год»</t>
  </si>
  <si>
    <t>Источники финансирования дефицита  бюджета муниципального образования Яконурское сельское поселение на 2019 год и плановый период 2020-2021гг.</t>
  </si>
  <si>
    <t>4.2</t>
  </si>
  <si>
    <t xml:space="preserve">  Развитие транспортной инфраструктуры МО Яконурского сельского поселения в рамках подпрограммы "Устойчивое развитие систем жизнеобеспечения"</t>
  </si>
  <si>
    <t xml:space="preserve">Прочая закупка товаров, работ и услуг </t>
  </si>
  <si>
    <t>Прочая закупка товаров, работ и услуг</t>
  </si>
  <si>
    <t xml:space="preserve">Обеспечивающая подпрограмма "Повышение эффективности муниципального  управления  администрации  МО «Яконурское СП» </t>
  </si>
  <si>
    <t>2 07 05030 10 0000 150</t>
  </si>
  <si>
    <t>Изменение остатков средств на счетах по учету средств бюджета: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</si>
  <si>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</si>
  <si>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</si>
  <si>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</si>
  <si>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</si>
  <si>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0,00</t>
  </si>
  <si>
    <t>Сумма на 2019-2021гг.</t>
  </si>
  <si>
    <t>Доходы в виде прибыли, приходящихся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</si>
  <si>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Проценты, полученные от предоставления бюджетных кредитов внутри страны за счет средств бюджетов сельских поселений</t>
  </si>
  <si>
    <t xml:space="preserve">Доходы от сдачи в аренду имущества,  находящегося в  оперативном  управлении   органов   управления сельских поселений  и   созданных   ими   учреждений   (за исключением  имущества  муниципальных  бюджетных и автономных учреждений)
</t>
  </si>
  <si>
    <t>Доходы от перечисления части прибыли, остающейся после 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</si>
  <si>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 учреждений,  а также имущества   муниципальных унитарных предприятий, в том числе казенных)</t>
  </si>
  <si>
    <t>Прочие доходы  от оказания платных услуг (работ) получателями средств бюджетов сельских поселений</t>
  </si>
  <si>
    <t>Прочие доходы  от компенсации затрат бюджетов сельских поселений</t>
  </si>
  <si>
    <t xml:space="preserve">Доходы от продажи квартир, находящихся в собственности сельских поселений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</si>
  <si>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</si>
  <si>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</si>
  <si>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</si>
  <si>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учреждений),в части реализации материальных запасов по указанному имуществу</t>
  </si>
  <si>
    <t>Средства 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</si>
  <si>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 от распоряжения и реализации конфискованного и иного имущества, обращенного в доходы сеьских поселений (в части реализации материальных запасов по указанному имуществу)</t>
  </si>
  <si>
    <t xml:space="preserve">Доходы  от продажи нематериальных активов, находящихся в собственности сельских поселений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</si>
  <si>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</si>
  <si>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 xml:space="preserve">Невыясненные поступления, зачисляемые в бюджеты сельских поселений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</si>
  <si>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</si>
  <si>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</si>
  <si>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</si>
  <si>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</si>
  <si>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2 02 10000 00 0000 150</t>
  </si>
  <si>
    <t>Дотации бюджета бюджетной системы РФ</t>
  </si>
  <si>
    <t xml:space="preserve"> 2 02 15000 00 0000 150</t>
  </si>
  <si>
    <t>Главный распорядитель бюджетных средств</t>
  </si>
  <si>
    <t>7</t>
  </si>
  <si>
    <t>Непрограммные направления деятельности администрация Яконурская сельского поселения</t>
  </si>
  <si>
    <t>99 0 00 04000</t>
  </si>
  <si>
    <t>01 0 А0 10 110</t>
  </si>
  <si>
    <t>01 0 А0 10 100</t>
  </si>
  <si>
    <t>01 0 А0 10 190</t>
  </si>
  <si>
    <t>Основное мероприятие "Социальная поддержка отдельных категорий граждан"</t>
  </si>
  <si>
    <t>01 2 04 00000</t>
  </si>
  <si>
    <t>Распределение
бюджетных ассигнований по разделам, подразделам классификации расходов бюджета муниципального образования Яконурское сельское поселение на 2019 год</t>
  </si>
  <si>
    <t>Основное мероприятие "Развитие культуры и молодежной политики"</t>
  </si>
  <si>
    <t>Основное мероприятие "Повышение уровня благоустройства территории"</t>
  </si>
  <si>
    <t>Развитие и модернизация инфраструктуры по хранению и переработке ТБО и ЖБО МО Яконурское сельское поселение</t>
  </si>
  <si>
    <t>Основное мероприятие"Развитие и модернизация инфраструктуры по хранению и переработке ТБО и ЖБО МО" Яконурское сельское поселение</t>
  </si>
  <si>
    <t xml:space="preserve">Основное мероприятие "Организация мероприятий по защите населения и территории МО Яконурское сельское поселение" </t>
  </si>
  <si>
    <t>Основное мероприятие "Развитие и модернизация инженерной инфраструктуры для защиты населения от наводнений МО Яконурское сельское  поселение"</t>
  </si>
  <si>
    <t>01 1 04 00100</t>
  </si>
  <si>
    <t xml:space="preserve">  Основное мероприятие "Развитие транспортной инфраструктуры МО Яконурского сельского поселения"</t>
  </si>
  <si>
    <t>01 1 05 00000</t>
  </si>
  <si>
    <t>01 1 05 00Д00</t>
  </si>
  <si>
    <t xml:space="preserve"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" муниципальной программы Яконурского сельского поселения" </t>
  </si>
  <si>
    <t>01 2 00 01М00</t>
  </si>
  <si>
    <t>Основное мероприятие "Развитие и сохранение культуры Яконурского сельского поселения"</t>
  </si>
  <si>
    <t>Развитие и сохранение культуры Яконурского сельского поселения</t>
  </si>
  <si>
    <t>01 2 03 01000</t>
  </si>
  <si>
    <t xml:space="preserve">Основное мероприятие "Развитие физической культуры и спорта" </t>
  </si>
  <si>
    <t>Развитие и модернизация инженерной инфраструктуры для защиты населения от наводнений МО Яконурское сельское  поселение</t>
  </si>
  <si>
    <t>Дотации бюджетам сельских поселений на поддержку мер по обеспечению сбалансированности бюджетов</t>
  </si>
  <si>
    <t>Основное мероприятие "Организация мероприятий по защите населения и территории МО Яконурское сельское поселение"</t>
  </si>
  <si>
    <t xml:space="preserve">Развитие транспортной инфраструктуры МО Яконурского сельского поселения </t>
  </si>
  <si>
    <t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муниципальной программы Яконурского сельского поселения"</t>
  </si>
  <si>
    <r>
      <rPr>
        <sz val="10"/>
        <rFont val="Calibri"/>
        <family val="2"/>
        <charset val="204"/>
      </rPr>
      <t xml:space="preserve">          *</t>
    </r>
    <r>
      <rPr>
        <sz val="10"/>
        <rFont val="Times New Roman"/>
        <family val="1"/>
        <charset val="204"/>
      </rPr>
      <t xml:space="preserve">В части доходов зачисляемых в бюджет МО "Усть-Канский район" в пределах компетенции главных администраторов доходов бюджета МО "Усть-Канский район". Администраторами данных доходов являются федеральные государственные органы и созданные ими федеральные казенные учреждения, которым соответсвующие коды главных администраторов доходов бюджетов бюджетной системы Российской Федерации присвоены Министерством финансов Российской Федерации. </t>
    </r>
  </si>
  <si>
    <t>01 0 А0 00 000</t>
  </si>
  <si>
    <t>264,59</t>
  </si>
  <si>
    <t>01 1 01 S8500</t>
  </si>
  <si>
    <t>9</t>
  </si>
  <si>
    <t>13</t>
  </si>
  <si>
    <t>Повышение уровня благоустройства территории в рамках подпрограммы "Устойчивое развитие систем жизнеобеспечения" муниципальной программы Яконурского сельского поселения</t>
  </si>
  <si>
    <t>0110100</t>
  </si>
  <si>
    <t>Прочие безвозмездные поступления в бюджет сельских поселений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</si>
</sst>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8"/>
      <color rgb="FF000000"/>
      <name val="Arial Cyr"/>
      <family val="2"/>
    </font>
    <font>
      <b/>
      <sz val="12"/>
      <color indexed="8"/>
      <name val="Arial Cyr"/>
      <charset val="204"/>
    </font>
    <font>
      <b/>
      <i/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>
      <alignment vertical="top"/>
    </xf>
    <xf numFmtId="0" fontId="26" fillId="0" borderId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2">
      <alignment horizontal="left" wrapText="1"/>
    </xf>
  </cellStyleXfs>
  <cellXfs count="225">
    <xf numFmtId="0" fontId="0" fillId="0" borderId="0" xfId="0"/>
    <xf numFmtId="0" fontId="0" fillId="0" borderId="0" xfId="0" applyAlignment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1" fontId="7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0" fontId="16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/>
    <xf numFmtId="0" fontId="1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22" fillId="0" borderId="2" xfId="0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justify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Border="1"/>
    <xf numFmtId="2" fontId="22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0" fontId="10" fillId="0" borderId="0" xfId="0" applyFont="1" applyAlignment="1">
      <alignment horizontal="right" vertical="justify"/>
    </xf>
    <xf numFmtId="0" fontId="10" fillId="0" borderId="0" xfId="0" applyFont="1" applyAlignment="1">
      <alignment horizontal="left" vertical="justify"/>
    </xf>
    <xf numFmtId="0" fontId="4" fillId="0" borderId="0" xfId="0" applyFont="1" applyFill="1" applyBorder="1" applyAlignment="1">
      <alignment horizontal="left" vertical="justify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43" fontId="4" fillId="0" borderId="0" xfId="8" applyFont="1" applyFill="1" applyAlignment="1">
      <alignment horizontal="right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43" fontId="8" fillId="0" borderId="2" xfId="8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 applyBorder="1" applyAlignment="1">
      <alignment horizontal="center" wrapText="1"/>
    </xf>
    <xf numFmtId="43" fontId="7" fillId="0" borderId="0" xfId="8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43" fontId="25" fillId="0" borderId="0" xfId="8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3" fontId="8" fillId="0" borderId="0" xfId="8" applyFont="1" applyFill="1" applyBorder="1" applyAlignment="1">
      <alignment horizontal="center" wrapText="1"/>
    </xf>
    <xf numFmtId="0" fontId="7" fillId="0" borderId="0" xfId="0" applyFont="1" applyFill="1" applyBorder="1"/>
    <xf numFmtId="43" fontId="7" fillId="0" borderId="0" xfId="8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4" fillId="0" borderId="0" xfId="8" applyFont="1" applyFill="1" applyAlignment="1">
      <alignment horizontal="center"/>
    </xf>
    <xf numFmtId="43" fontId="4" fillId="0" borderId="0" xfId="8" applyFont="1" applyFill="1"/>
    <xf numFmtId="0" fontId="4" fillId="0" borderId="2" xfId="0" applyFont="1" applyFill="1" applyBorder="1" applyAlignment="1">
      <alignment horizontal="justify" vertical="center" wrapText="1"/>
    </xf>
    <xf numFmtId="2" fontId="22" fillId="0" borderId="2" xfId="0" applyNumberFormat="1" applyFont="1" applyBorder="1" applyAlignment="1">
      <alignment horizontal="left" vertical="center" wrapText="1"/>
    </xf>
    <xf numFmtId="2" fontId="15" fillId="0" borderId="0" xfId="0" applyNumberFormat="1" applyFont="1"/>
    <xf numFmtId="49" fontId="4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justify" vertical="center" wrapText="1" shrinkToFit="1"/>
    </xf>
    <xf numFmtId="2" fontId="5" fillId="5" borderId="2" xfId="0" applyNumberFormat="1" applyFont="1" applyFill="1" applyBorder="1" applyAlignment="1">
      <alignment horizontal="center" vertical="top" wrapText="1"/>
    </xf>
    <xf numFmtId="2" fontId="4" fillId="5" borderId="2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27" fillId="0" borderId="11" xfId="0" applyFont="1" applyBorder="1"/>
    <xf numFmtId="49" fontId="5" fillId="3" borderId="2" xfId="0" applyNumberFormat="1" applyFont="1" applyFill="1" applyBorder="1" applyAlignment="1">
      <alignment vertical="top" wrapText="1"/>
    </xf>
    <xf numFmtId="49" fontId="4" fillId="6" borderId="2" xfId="0" applyNumberFormat="1" applyFont="1" applyFill="1" applyBorder="1" applyAlignment="1">
      <alignment vertical="top" wrapText="1"/>
    </xf>
    <xf numFmtId="2" fontId="28" fillId="0" borderId="2" xfId="0" applyNumberFormat="1" applyFont="1" applyBorder="1" applyAlignment="1">
      <alignment horizontal="left" vertical="center" wrapText="1"/>
    </xf>
    <xf numFmtId="2" fontId="5" fillId="4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justify" wrapText="1"/>
    </xf>
    <xf numFmtId="16" fontId="5" fillId="2" borderId="2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164" fontId="5" fillId="0" borderId="2" xfId="8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justify" vertical="top" wrapText="1"/>
    </xf>
    <xf numFmtId="0" fontId="5" fillId="0" borderId="2" xfId="5" applyFont="1" applyFill="1" applyBorder="1" applyAlignment="1">
      <alignment horizontal="justify" vertical="top"/>
    </xf>
    <xf numFmtId="0" fontId="4" fillId="0" borderId="2" xfId="5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43" fontId="8" fillId="0" borderId="2" xfId="8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7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31" fillId="0" borderId="0" xfId="0" applyFont="1"/>
    <xf numFmtId="0" fontId="32" fillId="0" borderId="0" xfId="0" applyFont="1" applyFill="1"/>
    <xf numFmtId="0" fontId="10" fillId="0" borderId="0" xfId="0" applyFont="1" applyFill="1"/>
    <xf numFmtId="49" fontId="5" fillId="4" borderId="2" xfId="0" applyNumberFormat="1" applyFont="1" applyFill="1" applyBorder="1" applyAlignment="1">
      <alignment vertical="top" wrapText="1"/>
    </xf>
    <xf numFmtId="0" fontId="27" fillId="4" borderId="0" xfId="0" applyFont="1" applyFill="1"/>
    <xf numFmtId="49" fontId="5" fillId="6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33" fillId="0" borderId="12" xfId="11" applyNumberFormat="1" applyFont="1" applyAlignment="1" applyProtection="1">
      <alignment horizontal="left" wrapText="1"/>
      <protection locked="0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" fontId="5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49" fontId="4" fillId="0" borderId="5" xfId="0" applyNumberFormat="1" applyFont="1" applyFill="1" applyBorder="1" applyAlignment="1">
      <alignment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16" fontId="5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 shrinkToFit="1"/>
    </xf>
    <xf numFmtId="0" fontId="27" fillId="0" borderId="2" xfId="0" applyFont="1" applyBorder="1"/>
    <xf numFmtId="0" fontId="5" fillId="0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/>
    <xf numFmtId="0" fontId="4" fillId="0" borderId="0" xfId="0" applyFont="1" applyFill="1" applyBorder="1" applyAlignment="1">
      <alignment vertical="top" wrapText="1"/>
    </xf>
    <xf numFmtId="49" fontId="35" fillId="5" borderId="2" xfId="0" applyNumberFormat="1" applyFont="1" applyFill="1" applyBorder="1" applyAlignment="1">
      <alignment horizontal="center" vertical="top" wrapText="1"/>
    </xf>
    <xf numFmtId="49" fontId="35" fillId="5" borderId="2" xfId="0" applyNumberFormat="1" applyFont="1" applyFill="1" applyBorder="1" applyAlignment="1">
      <alignment vertical="top" wrapText="1"/>
    </xf>
    <xf numFmtId="49" fontId="36" fillId="5" borderId="2" xfId="0" applyNumberFormat="1" applyFont="1" applyFill="1" applyBorder="1" applyAlignment="1">
      <alignment horizontal="center" vertical="top" wrapText="1"/>
    </xf>
    <xf numFmtId="2" fontId="36" fillId="5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36" fillId="0" borderId="0" xfId="0" applyNumberFormat="1" applyFont="1" applyFill="1" applyBorder="1" applyAlignment="1">
      <alignment horizontal="center" vertical="top" wrapText="1"/>
    </xf>
    <xf numFmtId="2" fontId="36" fillId="0" borderId="0" xfId="0" applyNumberFormat="1" applyFont="1" applyFill="1" applyBorder="1" applyAlignment="1">
      <alignment horizontal="center"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justify" wrapText="1"/>
    </xf>
    <xf numFmtId="0" fontId="16" fillId="0" borderId="2" xfId="0" applyFont="1" applyFill="1" applyBorder="1" applyAlignment="1">
      <alignment horizontal="justify" vertical="top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top" wrapText="1"/>
    </xf>
    <xf numFmtId="0" fontId="16" fillId="0" borderId="8" xfId="0" applyFont="1" applyBorder="1" applyAlignment="1">
      <alignment horizontal="justify" vertical="top" wrapText="1"/>
    </xf>
    <xf numFmtId="0" fontId="16" fillId="0" borderId="7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19" fillId="0" borderId="7" xfId="0" applyFont="1" applyBorder="1" applyAlignment="1">
      <alignment horizontal="justify" vertical="top" wrapText="1"/>
    </xf>
    <xf numFmtId="0" fontId="1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justify" vertical="top" wrapText="1"/>
    </xf>
    <xf numFmtId="0" fontId="16" fillId="0" borderId="7" xfId="0" applyFont="1" applyFill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9" fillId="0" borderId="0" xfId="0" applyFont="1" applyAlignment="1">
      <alignment horizontal="justify" wrapText="1"/>
    </xf>
    <xf numFmtId="0" fontId="9" fillId="0" borderId="8" xfId="0" applyFont="1" applyBorder="1" applyAlignment="1">
      <alignment horizontal="justify" vertical="top" wrapText="1"/>
    </xf>
    <xf numFmtId="0" fontId="24" fillId="0" borderId="7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right"/>
    </xf>
    <xf numFmtId="0" fontId="4" fillId="0" borderId="6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2">
    <cellStyle name="xl73" xfId="11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54"/>
  <sheetViews>
    <sheetView workbookViewId="0">
      <selection activeCell="C6" sqref="C6"/>
    </sheetView>
  </sheetViews>
  <sheetFormatPr defaultRowHeight="15.75"/>
  <cols>
    <col min="1" max="1" width="69.5703125" style="67" customWidth="1"/>
    <col min="2" max="2" width="40.140625" style="67" customWidth="1"/>
    <col min="3" max="3" width="11.85546875" style="85" customWidth="1"/>
    <col min="4" max="9" width="0" style="67" hidden="1" customWidth="1"/>
    <col min="10" max="16384" width="9.140625" style="67"/>
  </cols>
  <sheetData>
    <row r="1" spans="1:9" ht="79.5" customHeight="1">
      <c r="B1" s="187" t="s">
        <v>421</v>
      </c>
      <c r="C1" s="187"/>
      <c r="D1" s="187"/>
      <c r="E1" s="187"/>
      <c r="F1" s="187"/>
      <c r="G1" s="187"/>
      <c r="H1" s="187"/>
      <c r="I1" s="187"/>
    </row>
    <row r="2" spans="1:9" ht="56.25" customHeight="1">
      <c r="A2" s="188" t="s">
        <v>423</v>
      </c>
      <c r="B2" s="188"/>
      <c r="C2" s="188"/>
    </row>
    <row r="3" spans="1:9" ht="18.75" customHeight="1">
      <c r="B3" s="68"/>
      <c r="C3" s="69" t="s">
        <v>165</v>
      </c>
    </row>
    <row r="4" spans="1:9" s="72" customFormat="1" ht="60" customHeight="1">
      <c r="A4" s="70"/>
      <c r="B4" s="71" t="s">
        <v>268</v>
      </c>
      <c r="C4" s="138" t="s">
        <v>436</v>
      </c>
    </row>
    <row r="5" spans="1:9" s="72" customFormat="1" ht="18.75">
      <c r="A5" s="122" t="s">
        <v>269</v>
      </c>
      <c r="B5" s="136" t="s">
        <v>399</v>
      </c>
      <c r="C5" s="123" t="s">
        <v>494</v>
      </c>
      <c r="D5" s="73">
        <v>395978.2</v>
      </c>
      <c r="E5" s="73">
        <v>395978.2</v>
      </c>
      <c r="F5" s="73">
        <v>395978.2</v>
      </c>
      <c r="G5" s="73">
        <v>395978.2</v>
      </c>
      <c r="H5" s="73">
        <v>395978.2</v>
      </c>
      <c r="I5" s="73">
        <v>395978.2</v>
      </c>
    </row>
    <row r="6" spans="1:9" s="72" customFormat="1" ht="18.75">
      <c r="A6" s="124" t="s">
        <v>270</v>
      </c>
      <c r="B6" s="137" t="s">
        <v>288</v>
      </c>
      <c r="C6" s="123" t="s">
        <v>287</v>
      </c>
      <c r="D6" s="73" t="e">
        <f t="shared" ref="D6:I6" si="0">D12+D17+D22</f>
        <v>#REF!</v>
      </c>
      <c r="E6" s="73" t="e">
        <f t="shared" si="0"/>
        <v>#REF!</v>
      </c>
      <c r="F6" s="73" t="e">
        <f t="shared" si="0"/>
        <v>#REF!</v>
      </c>
      <c r="G6" s="73" t="e">
        <f t="shared" si="0"/>
        <v>#REF!</v>
      </c>
      <c r="H6" s="73" t="e">
        <f t="shared" si="0"/>
        <v>#REF!</v>
      </c>
      <c r="I6" s="73" t="e">
        <f t="shared" si="0"/>
        <v>#REF!</v>
      </c>
    </row>
    <row r="7" spans="1:9" s="72" customFormat="1" ht="16.5" customHeight="1">
      <c r="A7" s="125" t="s">
        <v>271</v>
      </c>
      <c r="B7" s="123"/>
      <c r="C7" s="126"/>
      <c r="D7" s="73"/>
      <c r="E7" s="73"/>
      <c r="F7" s="73"/>
      <c r="G7" s="73"/>
      <c r="H7" s="73"/>
      <c r="I7" s="73"/>
    </row>
    <row r="8" spans="1:9" s="72" customFormat="1" ht="33" customHeight="1">
      <c r="A8" s="127" t="s">
        <v>430</v>
      </c>
      <c r="B8" s="137" t="s">
        <v>289</v>
      </c>
      <c r="C8" s="123" t="s">
        <v>494</v>
      </c>
      <c r="D8" s="73" t="e">
        <f>#REF!</f>
        <v>#REF!</v>
      </c>
      <c r="E8" s="73" t="e">
        <f>#REF!</f>
        <v>#REF!</v>
      </c>
      <c r="F8" s="73" t="e">
        <f>#REF!</f>
        <v>#REF!</v>
      </c>
      <c r="G8" s="73" t="e">
        <f>#REF!</f>
        <v>#REF!</v>
      </c>
      <c r="H8" s="73" t="e">
        <f>#REF!</f>
        <v>#REF!</v>
      </c>
      <c r="I8" s="73" t="e">
        <f>#REF!</f>
        <v>#REF!</v>
      </c>
    </row>
    <row r="9" spans="1:9" s="72" customFormat="1" ht="18" customHeight="1">
      <c r="A9" s="127" t="s">
        <v>271</v>
      </c>
      <c r="B9" s="123"/>
      <c r="C9" s="123"/>
      <c r="D9" s="73"/>
      <c r="E9" s="73"/>
      <c r="F9" s="73"/>
      <c r="G9" s="73"/>
      <c r="H9" s="73"/>
      <c r="I9" s="73"/>
    </row>
    <row r="10" spans="1:9" s="72" customFormat="1" ht="33" customHeight="1">
      <c r="A10" s="135" t="s">
        <v>431</v>
      </c>
      <c r="B10" s="123" t="s">
        <v>432</v>
      </c>
      <c r="C10" s="123" t="s">
        <v>494</v>
      </c>
      <c r="D10" s="73"/>
      <c r="E10" s="73"/>
      <c r="F10" s="73"/>
      <c r="G10" s="73"/>
      <c r="H10" s="73"/>
      <c r="I10" s="73"/>
    </row>
    <row r="11" spans="1:9" s="72" customFormat="1" ht="33" customHeight="1">
      <c r="A11" s="135" t="s">
        <v>433</v>
      </c>
      <c r="B11" s="123" t="s">
        <v>434</v>
      </c>
      <c r="C11" s="123" t="s">
        <v>435</v>
      </c>
      <c r="D11" s="73"/>
      <c r="E11" s="73"/>
      <c r="F11" s="73"/>
      <c r="G11" s="73"/>
      <c r="H11" s="73"/>
      <c r="I11" s="73"/>
    </row>
    <row r="12" spans="1:9" s="74" customFormat="1" ht="33" customHeight="1">
      <c r="A12" s="124" t="s">
        <v>272</v>
      </c>
      <c r="B12" s="137" t="s">
        <v>290</v>
      </c>
      <c r="C12" s="123" t="s">
        <v>287</v>
      </c>
      <c r="D12" s="73" t="e">
        <f t="shared" ref="D12:I12" si="1">D13-D15</f>
        <v>#REF!</v>
      </c>
      <c r="E12" s="73" t="e">
        <f t="shared" si="1"/>
        <v>#REF!</v>
      </c>
      <c r="F12" s="73" t="e">
        <f t="shared" si="1"/>
        <v>#REF!</v>
      </c>
      <c r="G12" s="73" t="e">
        <f t="shared" si="1"/>
        <v>#REF!</v>
      </c>
      <c r="H12" s="73" t="e">
        <f t="shared" si="1"/>
        <v>#REF!</v>
      </c>
      <c r="I12" s="73" t="e">
        <f t="shared" si="1"/>
        <v>#REF!</v>
      </c>
    </row>
    <row r="13" spans="1:9" s="72" customFormat="1" ht="31.5" customHeight="1">
      <c r="A13" s="128" t="s">
        <v>273</v>
      </c>
      <c r="B13" s="123" t="s">
        <v>291</v>
      </c>
      <c r="C13" s="123" t="s">
        <v>287</v>
      </c>
      <c r="D13" s="73" t="e">
        <f t="shared" ref="D13:I13" si="2">D14</f>
        <v>#REF!</v>
      </c>
      <c r="E13" s="73" t="e">
        <f t="shared" si="2"/>
        <v>#REF!</v>
      </c>
      <c r="F13" s="73" t="e">
        <f t="shared" si="2"/>
        <v>#REF!</v>
      </c>
      <c r="G13" s="73" t="e">
        <f t="shared" si="2"/>
        <v>#REF!</v>
      </c>
      <c r="H13" s="73" t="e">
        <f t="shared" si="2"/>
        <v>#REF!</v>
      </c>
      <c r="I13" s="73" t="e">
        <f t="shared" si="2"/>
        <v>#REF!</v>
      </c>
    </row>
    <row r="14" spans="1:9" s="72" customFormat="1" ht="36.75" customHeight="1">
      <c r="A14" s="125" t="s">
        <v>274</v>
      </c>
      <c r="B14" s="123" t="s">
        <v>305</v>
      </c>
      <c r="C14" s="123" t="s">
        <v>287</v>
      </c>
      <c r="D14" s="73" t="e">
        <f>D16+#REF!+D21-D19-D22</f>
        <v>#REF!</v>
      </c>
      <c r="E14" s="73" t="e">
        <f>E16+#REF!+E21-E19-E22</f>
        <v>#REF!</v>
      </c>
      <c r="F14" s="73" t="e">
        <f>F16+#REF!+F21-F19-F22</f>
        <v>#REF!</v>
      </c>
      <c r="G14" s="73" t="e">
        <f>G16+#REF!+G21-G19-G22</f>
        <v>#REF!</v>
      </c>
      <c r="H14" s="73" t="e">
        <f>H16+#REF!+H21-H19-H22</f>
        <v>#REF!</v>
      </c>
      <c r="I14" s="73" t="e">
        <f>I16+#REF!+I21-I19-I22</f>
        <v>#REF!</v>
      </c>
    </row>
    <row r="15" spans="1:9" s="72" customFormat="1" ht="31.5">
      <c r="A15" s="125" t="s">
        <v>275</v>
      </c>
      <c r="B15" s="123" t="s">
        <v>306</v>
      </c>
      <c r="C15" s="123" t="s">
        <v>287</v>
      </c>
      <c r="D15" s="73">
        <f t="shared" ref="D15:I15" si="3">D16</f>
        <v>160000</v>
      </c>
      <c r="E15" s="73">
        <f t="shared" si="3"/>
        <v>160000</v>
      </c>
      <c r="F15" s="73">
        <f t="shared" si="3"/>
        <v>160000</v>
      </c>
      <c r="G15" s="73">
        <f t="shared" si="3"/>
        <v>160000</v>
      </c>
      <c r="H15" s="73">
        <f t="shared" si="3"/>
        <v>160000</v>
      </c>
      <c r="I15" s="73">
        <f t="shared" si="3"/>
        <v>160000</v>
      </c>
    </row>
    <row r="16" spans="1:9" s="72" customFormat="1" ht="31.5">
      <c r="A16" s="125" t="s">
        <v>276</v>
      </c>
      <c r="B16" s="123" t="s">
        <v>292</v>
      </c>
      <c r="C16" s="123" t="s">
        <v>287</v>
      </c>
      <c r="D16" s="73">
        <v>160000</v>
      </c>
      <c r="E16" s="73">
        <v>160000</v>
      </c>
      <c r="F16" s="73">
        <v>160000</v>
      </c>
      <c r="G16" s="73">
        <v>160000</v>
      </c>
      <c r="H16" s="73">
        <v>160000</v>
      </c>
      <c r="I16" s="73">
        <v>160000</v>
      </c>
    </row>
    <row r="17" spans="1:9" s="74" customFormat="1" ht="31.5">
      <c r="A17" s="124" t="s">
        <v>277</v>
      </c>
      <c r="B17" s="137" t="s">
        <v>293</v>
      </c>
      <c r="C17" s="123" t="s">
        <v>287</v>
      </c>
      <c r="D17" s="73">
        <f t="shared" ref="D17:I17" si="4">D18-D20</f>
        <v>-4978.640000000014</v>
      </c>
      <c r="E17" s="73">
        <f t="shared" si="4"/>
        <v>-4978.640000000014</v>
      </c>
      <c r="F17" s="73">
        <f t="shared" si="4"/>
        <v>-4978.640000000014</v>
      </c>
      <c r="G17" s="73">
        <f t="shared" si="4"/>
        <v>-4978.640000000014</v>
      </c>
      <c r="H17" s="73">
        <f t="shared" si="4"/>
        <v>-4978.640000000014</v>
      </c>
      <c r="I17" s="73">
        <f t="shared" si="4"/>
        <v>-4978.640000000014</v>
      </c>
    </row>
    <row r="18" spans="1:9" s="72" customFormat="1" ht="34.5" customHeight="1">
      <c r="A18" s="125" t="s">
        <v>278</v>
      </c>
      <c r="B18" s="123" t="s">
        <v>309</v>
      </c>
      <c r="C18" s="123" t="s">
        <v>287</v>
      </c>
      <c r="D18" s="73">
        <f t="shared" ref="D18:I18" si="5">D19</f>
        <v>250000</v>
      </c>
      <c r="E18" s="73">
        <f t="shared" si="5"/>
        <v>250000</v>
      </c>
      <c r="F18" s="73">
        <f t="shared" si="5"/>
        <v>250000</v>
      </c>
      <c r="G18" s="73">
        <f t="shared" si="5"/>
        <v>250000</v>
      </c>
      <c r="H18" s="73">
        <f t="shared" si="5"/>
        <v>250000</v>
      </c>
      <c r="I18" s="73">
        <f t="shared" si="5"/>
        <v>250000</v>
      </c>
    </row>
    <row r="19" spans="1:9" s="72" customFormat="1" ht="31.5">
      <c r="A19" s="125" t="s">
        <v>279</v>
      </c>
      <c r="B19" s="123" t="s">
        <v>310</v>
      </c>
      <c r="C19" s="123" t="s">
        <v>287</v>
      </c>
      <c r="D19" s="73">
        <v>250000</v>
      </c>
      <c r="E19" s="73">
        <v>250000</v>
      </c>
      <c r="F19" s="73">
        <v>250000</v>
      </c>
      <c r="G19" s="73">
        <v>250000</v>
      </c>
      <c r="H19" s="73">
        <v>250000</v>
      </c>
      <c r="I19" s="73">
        <v>250000</v>
      </c>
    </row>
    <row r="20" spans="1:9" s="72" customFormat="1" ht="47.25">
      <c r="A20" s="125" t="s">
        <v>280</v>
      </c>
      <c r="B20" s="123" t="s">
        <v>307</v>
      </c>
      <c r="C20" s="123" t="s">
        <v>287</v>
      </c>
      <c r="D20" s="73">
        <f t="shared" ref="D20:I20" si="6">D21</f>
        <v>254978.64</v>
      </c>
      <c r="E20" s="73">
        <f t="shared" si="6"/>
        <v>254978.64</v>
      </c>
      <c r="F20" s="73">
        <f t="shared" si="6"/>
        <v>254978.64</v>
      </c>
      <c r="G20" s="73">
        <f t="shared" si="6"/>
        <v>254978.64</v>
      </c>
      <c r="H20" s="73">
        <f t="shared" si="6"/>
        <v>254978.64</v>
      </c>
      <c r="I20" s="73">
        <f t="shared" si="6"/>
        <v>254978.64</v>
      </c>
    </row>
    <row r="21" spans="1:9" s="72" customFormat="1" ht="47.25">
      <c r="A21" s="125" t="s">
        <v>281</v>
      </c>
      <c r="B21" s="123" t="s">
        <v>308</v>
      </c>
      <c r="C21" s="123" t="s">
        <v>287</v>
      </c>
      <c r="D21" s="73">
        <f t="shared" ref="D21:I21" si="7">4978.64+250000</f>
        <v>254978.64</v>
      </c>
      <c r="E21" s="73">
        <f t="shared" si="7"/>
        <v>254978.64</v>
      </c>
      <c r="F21" s="73">
        <f t="shared" si="7"/>
        <v>254978.64</v>
      </c>
      <c r="G21" s="73">
        <f t="shared" si="7"/>
        <v>254978.64</v>
      </c>
      <c r="H21" s="73">
        <f t="shared" si="7"/>
        <v>254978.64</v>
      </c>
      <c r="I21" s="73">
        <f t="shared" si="7"/>
        <v>254978.64</v>
      </c>
    </row>
    <row r="22" spans="1:9" s="74" customFormat="1" ht="31.5">
      <c r="A22" s="124" t="s">
        <v>282</v>
      </c>
      <c r="B22" s="137" t="s">
        <v>294</v>
      </c>
      <c r="C22" s="123" t="s">
        <v>287</v>
      </c>
      <c r="D22" s="73" t="e">
        <f t="shared" ref="D22:I22" si="8">D23+D26</f>
        <v>#REF!</v>
      </c>
      <c r="E22" s="73" t="e">
        <f t="shared" si="8"/>
        <v>#REF!</v>
      </c>
      <c r="F22" s="73" t="e">
        <f t="shared" si="8"/>
        <v>#REF!</v>
      </c>
      <c r="G22" s="73" t="e">
        <f t="shared" si="8"/>
        <v>#REF!</v>
      </c>
      <c r="H22" s="73" t="e">
        <f t="shared" si="8"/>
        <v>#REF!</v>
      </c>
      <c r="I22" s="73" t="e">
        <f t="shared" si="8"/>
        <v>#REF!</v>
      </c>
    </row>
    <row r="23" spans="1:9" s="72" customFormat="1" ht="31.5">
      <c r="A23" s="129" t="s">
        <v>283</v>
      </c>
      <c r="B23" s="137" t="s">
        <v>311</v>
      </c>
      <c r="C23" s="123" t="s">
        <v>287</v>
      </c>
      <c r="D23" s="73">
        <f t="shared" ref="D23:I23" si="9">D25</f>
        <v>87537</v>
      </c>
      <c r="E23" s="73">
        <f t="shared" si="9"/>
        <v>87537</v>
      </c>
      <c r="F23" s="73">
        <f t="shared" si="9"/>
        <v>87537</v>
      </c>
      <c r="G23" s="73">
        <f t="shared" si="9"/>
        <v>87537</v>
      </c>
      <c r="H23" s="73">
        <f t="shared" si="9"/>
        <v>87537</v>
      </c>
      <c r="I23" s="73">
        <f t="shared" si="9"/>
        <v>87537</v>
      </c>
    </row>
    <row r="24" spans="1:9" s="72" customFormat="1" ht="31.5">
      <c r="A24" s="130" t="s">
        <v>284</v>
      </c>
      <c r="B24" s="123" t="s">
        <v>312</v>
      </c>
      <c r="C24" s="123" t="s">
        <v>287</v>
      </c>
      <c r="D24" s="73">
        <f t="shared" ref="D24:I24" si="10">D25</f>
        <v>87537</v>
      </c>
      <c r="E24" s="73">
        <f t="shared" si="10"/>
        <v>87537</v>
      </c>
      <c r="F24" s="73">
        <f t="shared" si="10"/>
        <v>87537</v>
      </c>
      <c r="G24" s="73">
        <f t="shared" si="10"/>
        <v>87537</v>
      </c>
      <c r="H24" s="73">
        <f t="shared" si="10"/>
        <v>87537</v>
      </c>
      <c r="I24" s="73">
        <f t="shared" si="10"/>
        <v>87537</v>
      </c>
    </row>
    <row r="25" spans="1:9" s="72" customFormat="1" ht="31.5">
      <c r="A25" s="125" t="s">
        <v>285</v>
      </c>
      <c r="B25" s="123" t="s">
        <v>313</v>
      </c>
      <c r="C25" s="123" t="s">
        <v>287</v>
      </c>
      <c r="D25" s="73">
        <f t="shared" ref="D25:I25" si="11">66600+20937</f>
        <v>87537</v>
      </c>
      <c r="E25" s="73">
        <f t="shared" si="11"/>
        <v>87537</v>
      </c>
      <c r="F25" s="73">
        <f t="shared" si="11"/>
        <v>87537</v>
      </c>
      <c r="G25" s="73">
        <f t="shared" si="11"/>
        <v>87537</v>
      </c>
      <c r="H25" s="73">
        <f t="shared" si="11"/>
        <v>87537</v>
      </c>
      <c r="I25" s="73">
        <f t="shared" si="11"/>
        <v>87537</v>
      </c>
    </row>
    <row r="26" spans="1:9" s="72" customFormat="1" ht="31.5">
      <c r="A26" s="131" t="s">
        <v>286</v>
      </c>
      <c r="B26" s="137" t="s">
        <v>314</v>
      </c>
      <c r="C26" s="123" t="s">
        <v>287</v>
      </c>
      <c r="D26" s="73" t="e">
        <f>#REF! -#REF!</f>
        <v>#REF!</v>
      </c>
      <c r="E26" s="73" t="e">
        <f>#REF! -#REF!</f>
        <v>#REF!</v>
      </c>
      <c r="F26" s="73" t="e">
        <f>#REF! -#REF!</f>
        <v>#REF!</v>
      </c>
      <c r="G26" s="73" t="e">
        <f>#REF! -#REF!</f>
        <v>#REF!</v>
      </c>
      <c r="H26" s="73" t="e">
        <f>#REF! -#REF!</f>
        <v>#REF!</v>
      </c>
      <c r="I26" s="73" t="e">
        <f>#REF! -#REF!</f>
        <v>#REF!</v>
      </c>
    </row>
    <row r="27" spans="1:9" s="72" customFormat="1" ht="18.75">
      <c r="B27" s="75"/>
      <c r="C27" s="76"/>
    </row>
    <row r="28" spans="1:9" s="72" customFormat="1" ht="18.75">
      <c r="B28" s="75"/>
      <c r="C28" s="76"/>
    </row>
    <row r="29" spans="1:9" s="72" customFormat="1" ht="18.75">
      <c r="B29" s="75"/>
      <c r="C29" s="76"/>
    </row>
    <row r="30" spans="1:9" s="72" customFormat="1" ht="18.75">
      <c r="B30" s="75"/>
      <c r="C30" s="76"/>
    </row>
    <row r="31" spans="1:9" s="72" customFormat="1" ht="18.75">
      <c r="B31" s="77"/>
      <c r="C31" s="78"/>
    </row>
    <row r="32" spans="1:9" s="72" customFormat="1" ht="18.75">
      <c r="B32" s="75"/>
      <c r="C32" s="76"/>
    </row>
    <row r="33" spans="2:3" s="72" customFormat="1" ht="18.75">
      <c r="B33" s="75"/>
      <c r="C33" s="76"/>
    </row>
    <row r="34" spans="2:3" s="72" customFormat="1" ht="18.75">
      <c r="B34" s="79"/>
      <c r="C34" s="80"/>
    </row>
    <row r="35" spans="2:3" s="72" customFormat="1" ht="18.75">
      <c r="B35" s="75"/>
      <c r="C35" s="76"/>
    </row>
    <row r="36" spans="2:3" s="72" customFormat="1" ht="18.75">
      <c r="B36" s="75"/>
      <c r="C36" s="76"/>
    </row>
    <row r="37" spans="2:3" s="72" customFormat="1" ht="18.75">
      <c r="B37" s="79"/>
      <c r="C37" s="80"/>
    </row>
    <row r="38" spans="2:3" s="72" customFormat="1" ht="18.75">
      <c r="B38" s="75"/>
      <c r="C38" s="76"/>
    </row>
    <row r="39" spans="2:3" s="72" customFormat="1" ht="18.75">
      <c r="B39" s="75"/>
      <c r="C39" s="76"/>
    </row>
    <row r="40" spans="2:3" s="72" customFormat="1" ht="18.75">
      <c r="B40" s="75"/>
      <c r="C40" s="76"/>
    </row>
    <row r="41" spans="2:3" s="72" customFormat="1" ht="18.75">
      <c r="B41" s="75"/>
      <c r="C41" s="76"/>
    </row>
    <row r="42" spans="2:3" s="72" customFormat="1" ht="18.75">
      <c r="B42" s="81"/>
      <c r="C42" s="82"/>
    </row>
    <row r="43" spans="2:3" s="72" customFormat="1" ht="18.75">
      <c r="B43" s="81"/>
      <c r="C43" s="82"/>
    </row>
    <row r="44" spans="2:3" s="72" customFormat="1" ht="18.75">
      <c r="B44" s="81"/>
      <c r="C44" s="82"/>
    </row>
    <row r="45" spans="2:3" s="72" customFormat="1" ht="18.75">
      <c r="C45" s="83"/>
    </row>
    <row r="46" spans="2:3" s="72" customFormat="1" ht="18.75">
      <c r="C46" s="83"/>
    </row>
    <row r="47" spans="2:3" s="72" customFormat="1" ht="18.75">
      <c r="C47" s="83"/>
    </row>
    <row r="48" spans="2:3" s="72" customFormat="1" ht="18.75">
      <c r="C48" s="83"/>
    </row>
    <row r="49" spans="3:3" s="72" customFormat="1" ht="18.75">
      <c r="C49" s="83"/>
    </row>
    <row r="50" spans="3:3" s="72" customFormat="1" ht="18.75">
      <c r="C50" s="83"/>
    </row>
    <row r="51" spans="3:3" s="72" customFormat="1" ht="18.75">
      <c r="C51" s="83"/>
    </row>
    <row r="52" spans="3:3" s="72" customFormat="1" ht="18.75">
      <c r="C52" s="83"/>
    </row>
    <row r="53" spans="3:3" s="72" customFormat="1" ht="18.75">
      <c r="C53" s="83"/>
    </row>
    <row r="54" spans="3:3" s="72" customFormat="1" ht="18.75">
      <c r="C54" s="83"/>
    </row>
    <row r="55" spans="3:3" s="72" customFormat="1" ht="18.75">
      <c r="C55" s="83"/>
    </row>
    <row r="56" spans="3:3" s="72" customFormat="1" ht="18.75">
      <c r="C56" s="83"/>
    </row>
    <row r="57" spans="3:3" s="72" customFormat="1" ht="18.75">
      <c r="C57" s="83"/>
    </row>
    <row r="58" spans="3:3" s="72" customFormat="1" ht="18.75">
      <c r="C58" s="83"/>
    </row>
    <row r="59" spans="3:3" s="72" customFormat="1" ht="18.75">
      <c r="C59" s="83"/>
    </row>
    <row r="60" spans="3:3" s="72" customFormat="1" ht="18.75">
      <c r="C60" s="83"/>
    </row>
    <row r="61" spans="3:3" s="72" customFormat="1" ht="18.75">
      <c r="C61" s="83"/>
    </row>
    <row r="62" spans="3:3" s="72" customFormat="1" ht="18.75">
      <c r="C62" s="83"/>
    </row>
    <row r="63" spans="3:3" s="72" customFormat="1" ht="18.75">
      <c r="C63" s="83"/>
    </row>
    <row r="64" spans="3:3" s="72" customFormat="1" ht="18.75">
      <c r="C64" s="83"/>
    </row>
    <row r="65" spans="3:3" s="72" customFormat="1" ht="18.75">
      <c r="C65" s="83"/>
    </row>
    <row r="66" spans="3:3" s="72" customFormat="1" ht="18.75">
      <c r="C66" s="83"/>
    </row>
    <row r="67" spans="3:3" s="72" customFormat="1" ht="18.75">
      <c r="C67" s="83"/>
    </row>
    <row r="68" spans="3:3" s="72" customFormat="1" ht="18.75">
      <c r="C68" s="83"/>
    </row>
    <row r="69" spans="3:3" s="72" customFormat="1" ht="18.75">
      <c r="C69" s="83"/>
    </row>
    <row r="70" spans="3:3" s="72" customFormat="1" ht="18.75">
      <c r="C70" s="83"/>
    </row>
    <row r="71" spans="3:3" s="72" customFormat="1" ht="18.75">
      <c r="C71" s="83"/>
    </row>
    <row r="72" spans="3:3" s="72" customFormat="1" ht="18.75">
      <c r="C72" s="83"/>
    </row>
    <row r="73" spans="3:3" s="72" customFormat="1" ht="18.75">
      <c r="C73" s="83"/>
    </row>
    <row r="74" spans="3:3" s="72" customFormat="1" ht="18.75">
      <c r="C74" s="83"/>
    </row>
    <row r="75" spans="3:3" s="72" customFormat="1" ht="18.75">
      <c r="C75" s="83"/>
    </row>
    <row r="76" spans="3:3" s="72" customFormat="1" ht="18.75">
      <c r="C76" s="83"/>
    </row>
    <row r="77" spans="3:3" s="72" customFormat="1" ht="18.75">
      <c r="C77" s="83"/>
    </row>
    <row r="78" spans="3:3" s="72" customFormat="1" ht="18.75">
      <c r="C78" s="83"/>
    </row>
    <row r="79" spans="3:3" s="72" customFormat="1" ht="18.75">
      <c r="C79" s="83"/>
    </row>
    <row r="80" spans="3:3" s="72" customFormat="1" ht="18.75">
      <c r="C80" s="83"/>
    </row>
    <row r="81" spans="3:3" s="72" customFormat="1" ht="18.75">
      <c r="C81" s="83"/>
    </row>
    <row r="82" spans="3:3" s="72" customFormat="1" ht="18.75">
      <c r="C82" s="83"/>
    </row>
    <row r="83" spans="3:3" s="72" customFormat="1" ht="18.75">
      <c r="C83" s="83"/>
    </row>
    <row r="84" spans="3:3" s="72" customFormat="1" ht="18.75">
      <c r="C84" s="83"/>
    </row>
    <row r="85" spans="3:3" s="72" customFormat="1" ht="18.75">
      <c r="C85" s="83"/>
    </row>
    <row r="86" spans="3:3" s="72" customFormat="1" ht="18.75">
      <c r="C86" s="83"/>
    </row>
    <row r="87" spans="3:3" s="72" customFormat="1" ht="18.75">
      <c r="C87" s="83"/>
    </row>
    <row r="88" spans="3:3" s="72" customFormat="1" ht="18.75">
      <c r="C88" s="83"/>
    </row>
    <row r="89" spans="3:3" s="72" customFormat="1" ht="18.75">
      <c r="C89" s="83"/>
    </row>
    <row r="90" spans="3:3" s="72" customFormat="1" ht="18.75">
      <c r="C90" s="83"/>
    </row>
    <row r="91" spans="3:3" s="72" customFormat="1" ht="18.75">
      <c r="C91" s="83"/>
    </row>
    <row r="92" spans="3:3" s="72" customFormat="1" ht="18.75">
      <c r="C92" s="83"/>
    </row>
    <row r="93" spans="3:3" s="72" customFormat="1" ht="18.75">
      <c r="C93" s="83"/>
    </row>
    <row r="94" spans="3:3" s="72" customFormat="1" ht="18.75">
      <c r="C94" s="83"/>
    </row>
    <row r="95" spans="3:3" s="72" customFormat="1" ht="18.75">
      <c r="C95" s="83"/>
    </row>
    <row r="96" spans="3:3" s="72" customFormat="1" ht="18.75">
      <c r="C96" s="83"/>
    </row>
    <row r="97" spans="3:3" s="72" customFormat="1" ht="18.75">
      <c r="C97" s="83"/>
    </row>
    <row r="98" spans="3:3" s="72" customFormat="1" ht="18.75">
      <c r="C98" s="83"/>
    </row>
    <row r="99" spans="3:3" s="72" customFormat="1" ht="18.75">
      <c r="C99" s="83"/>
    </row>
    <row r="100" spans="3:3" s="72" customFormat="1" ht="18.75">
      <c r="C100" s="83"/>
    </row>
    <row r="101" spans="3:3" s="72" customFormat="1" ht="18.75">
      <c r="C101" s="83"/>
    </row>
    <row r="102" spans="3:3" s="72" customFormat="1" ht="18.75">
      <c r="C102" s="83"/>
    </row>
    <row r="103" spans="3:3" s="72" customFormat="1" ht="18.75">
      <c r="C103" s="83"/>
    </row>
    <row r="104" spans="3:3" s="72" customFormat="1" ht="18.75">
      <c r="C104" s="83"/>
    </row>
    <row r="105" spans="3:3" s="72" customFormat="1" ht="18.75">
      <c r="C105" s="83"/>
    </row>
    <row r="106" spans="3:3" s="72" customFormat="1" ht="18.75">
      <c r="C106" s="83"/>
    </row>
    <row r="107" spans="3:3" s="72" customFormat="1" ht="18.75">
      <c r="C107" s="83"/>
    </row>
    <row r="108" spans="3:3" s="72" customFormat="1" ht="18.75">
      <c r="C108" s="83"/>
    </row>
    <row r="109" spans="3:3" s="72" customFormat="1" ht="18.75">
      <c r="C109" s="83"/>
    </row>
    <row r="110" spans="3:3" s="72" customFormat="1" ht="18.75">
      <c r="C110" s="83"/>
    </row>
    <row r="111" spans="3:3" s="72" customFormat="1" ht="18.75">
      <c r="C111" s="83"/>
    </row>
    <row r="112" spans="3:3" s="72" customFormat="1" ht="18.75">
      <c r="C112" s="83"/>
    </row>
    <row r="113" spans="3:3" s="72" customFormat="1" ht="18.75">
      <c r="C113" s="83"/>
    </row>
    <row r="114" spans="3:3" s="72" customFormat="1" ht="18.75">
      <c r="C114" s="83"/>
    </row>
    <row r="115" spans="3:3" s="72" customFormat="1" ht="18.75">
      <c r="C115" s="83"/>
    </row>
    <row r="116" spans="3:3" s="72" customFormat="1" ht="18.75">
      <c r="C116" s="83"/>
    </row>
    <row r="117" spans="3:3" s="72" customFormat="1" ht="18.75">
      <c r="C117" s="83"/>
    </row>
    <row r="118" spans="3:3" s="72" customFormat="1" ht="18.75">
      <c r="C118" s="83"/>
    </row>
    <row r="119" spans="3:3" s="72" customFormat="1" ht="18.75">
      <c r="C119" s="83"/>
    </row>
    <row r="120" spans="3:3" s="72" customFormat="1" ht="18.75">
      <c r="C120" s="83"/>
    </row>
    <row r="121" spans="3:3" s="72" customFormat="1" ht="18.75">
      <c r="C121" s="83"/>
    </row>
    <row r="122" spans="3:3" s="72" customFormat="1" ht="18.75">
      <c r="C122" s="83"/>
    </row>
    <row r="123" spans="3:3" s="72" customFormat="1" ht="18.75">
      <c r="C123" s="83"/>
    </row>
    <row r="124" spans="3:3" s="72" customFormat="1" ht="18.75">
      <c r="C124" s="83"/>
    </row>
    <row r="125" spans="3:3" s="72" customFormat="1" ht="18.75">
      <c r="C125" s="83"/>
    </row>
    <row r="126" spans="3:3" s="72" customFormat="1" ht="18.75">
      <c r="C126" s="83"/>
    </row>
    <row r="127" spans="3:3" s="72" customFormat="1" ht="18.75">
      <c r="C127" s="83"/>
    </row>
    <row r="128" spans="3:3" s="72" customFormat="1" ht="18.75">
      <c r="C128" s="83"/>
    </row>
    <row r="129" spans="3:3" s="72" customFormat="1" ht="18.75">
      <c r="C129" s="83"/>
    </row>
    <row r="130" spans="3:3" s="72" customFormat="1" ht="18.75">
      <c r="C130" s="83"/>
    </row>
    <row r="131" spans="3:3" s="72" customFormat="1" ht="18.75">
      <c r="C131" s="83"/>
    </row>
    <row r="132" spans="3:3" s="72" customFormat="1" ht="18.75">
      <c r="C132" s="83"/>
    </row>
    <row r="133" spans="3:3" s="72" customFormat="1" ht="18.75">
      <c r="C133" s="83"/>
    </row>
    <row r="134" spans="3:3" s="72" customFormat="1" ht="18.75">
      <c r="C134" s="83"/>
    </row>
    <row r="135" spans="3:3" s="72" customFormat="1" ht="18.75">
      <c r="C135" s="83"/>
    </row>
    <row r="136" spans="3:3" s="72" customFormat="1" ht="18.75">
      <c r="C136" s="83"/>
    </row>
    <row r="137" spans="3:3" s="72" customFormat="1" ht="18.75">
      <c r="C137" s="83"/>
    </row>
    <row r="138" spans="3:3" s="72" customFormat="1" ht="18.75">
      <c r="C138" s="83"/>
    </row>
    <row r="139" spans="3:3" s="72" customFormat="1" ht="18.75">
      <c r="C139" s="83"/>
    </row>
    <row r="140" spans="3:3" s="72" customFormat="1" ht="18.75">
      <c r="C140" s="83"/>
    </row>
    <row r="141" spans="3:3" s="72" customFormat="1" ht="18.75">
      <c r="C141" s="83"/>
    </row>
    <row r="142" spans="3:3" s="72" customFormat="1" ht="18.75">
      <c r="C142" s="83"/>
    </row>
    <row r="143" spans="3:3" s="72" customFormat="1" ht="18.75">
      <c r="C143" s="83"/>
    </row>
    <row r="144" spans="3:3" s="72" customFormat="1" ht="18.75">
      <c r="C144" s="83"/>
    </row>
    <row r="145" spans="3:3" s="72" customFormat="1" ht="18.75">
      <c r="C145" s="83"/>
    </row>
    <row r="146" spans="3:3" s="72" customFormat="1" ht="18.75">
      <c r="C146" s="83"/>
    </row>
    <row r="147" spans="3:3" s="72" customFormat="1" ht="18.75">
      <c r="C147" s="83"/>
    </row>
    <row r="148" spans="3:3" s="72" customFormat="1" ht="18.75">
      <c r="C148" s="83"/>
    </row>
    <row r="149" spans="3:3">
      <c r="C149" s="84"/>
    </row>
    <row r="150" spans="3:3">
      <c r="C150" s="84"/>
    </row>
    <row r="151" spans="3:3">
      <c r="C151" s="84"/>
    </row>
    <row r="152" spans="3:3">
      <c r="C152" s="84"/>
    </row>
    <row r="153" spans="3:3">
      <c r="C153" s="84"/>
    </row>
    <row r="154" spans="3:3">
      <c r="C154" s="84"/>
    </row>
  </sheetData>
  <mergeCells count="2">
    <mergeCell ref="B1:I1"/>
    <mergeCell ref="A2:C2"/>
  </mergeCells>
  <phoneticPr fontId="3" type="noConversion"/>
  <pageMargins left="0.74803149606299213" right="0.43307086614173229" top="0.19685039370078741" bottom="0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D44"/>
  <sheetViews>
    <sheetView topLeftCell="A30" workbookViewId="0">
      <selection activeCell="C39" sqref="C39:D39"/>
    </sheetView>
  </sheetViews>
  <sheetFormatPr defaultRowHeight="15"/>
  <cols>
    <col min="1" max="1" width="15.42578125" style="31" customWidth="1"/>
    <col min="2" max="2" width="28.42578125" style="31" customWidth="1"/>
    <col min="3" max="3" width="32.140625" style="34" customWidth="1"/>
    <col min="4" max="4" width="25.7109375" style="34" customWidth="1"/>
    <col min="5" max="16384" width="9.140625" style="31"/>
  </cols>
  <sheetData>
    <row r="1" spans="1:4" ht="63.75" customHeight="1">
      <c r="C1" s="198" t="s">
        <v>420</v>
      </c>
      <c r="D1" s="198"/>
    </row>
    <row r="2" spans="1:4" ht="9" hidden="1" customHeight="1"/>
    <row r="3" spans="1:4" s="32" customFormat="1" ht="29.25" customHeight="1">
      <c r="A3" s="199" t="s">
        <v>322</v>
      </c>
      <c r="B3" s="200"/>
      <c r="C3" s="200"/>
      <c r="D3" s="200"/>
    </row>
    <row r="4" spans="1:4" s="32" customFormat="1" ht="6.75" hidden="1" customHeight="1">
      <c r="A4" s="33"/>
      <c r="C4" s="34"/>
      <c r="D4" s="34"/>
    </row>
    <row r="5" spans="1:4" ht="28.5" customHeight="1">
      <c r="A5" s="35" t="s">
        <v>3</v>
      </c>
      <c r="B5" s="35" t="s">
        <v>1</v>
      </c>
      <c r="C5" s="201" t="s">
        <v>4</v>
      </c>
      <c r="D5" s="202"/>
    </row>
    <row r="6" spans="1:4" ht="20.45" hidden="1" customHeight="1">
      <c r="A6" s="203" t="s">
        <v>185</v>
      </c>
      <c r="B6" s="203"/>
      <c r="C6" s="203"/>
      <c r="D6" s="203"/>
    </row>
    <row r="7" spans="1:4" s="38" customFormat="1" ht="40.5" hidden="1" customHeight="1">
      <c r="A7" s="36">
        <v>100</v>
      </c>
      <c r="B7" s="37" t="s">
        <v>172</v>
      </c>
      <c r="C7" s="191" t="s">
        <v>12</v>
      </c>
      <c r="D7" s="192"/>
    </row>
    <row r="8" spans="1:4" s="38" customFormat="1" ht="78" hidden="1" customHeight="1">
      <c r="A8" s="39">
        <v>100</v>
      </c>
      <c r="B8" s="39" t="s">
        <v>186</v>
      </c>
      <c r="C8" s="190" t="s">
        <v>187</v>
      </c>
      <c r="D8" s="190"/>
    </row>
    <row r="9" spans="1:4" ht="36" hidden="1" customHeight="1">
      <c r="A9" s="39">
        <v>100</v>
      </c>
      <c r="B9" s="39" t="s">
        <v>188</v>
      </c>
      <c r="C9" s="190" t="s">
        <v>189</v>
      </c>
      <c r="D9" s="190"/>
    </row>
    <row r="10" spans="1:4" ht="72.599999999999994" hidden="1" customHeight="1">
      <c r="A10" s="39">
        <v>100</v>
      </c>
      <c r="B10" s="39" t="s">
        <v>190</v>
      </c>
      <c r="C10" s="190" t="s">
        <v>191</v>
      </c>
      <c r="D10" s="190"/>
    </row>
    <row r="11" spans="1:4" hidden="1">
      <c r="A11" s="39">
        <v>100</v>
      </c>
      <c r="B11" s="39" t="s">
        <v>192</v>
      </c>
      <c r="C11" s="190" t="s">
        <v>193</v>
      </c>
      <c r="D11" s="190"/>
    </row>
    <row r="12" spans="1:4">
      <c r="A12" s="204" t="s">
        <v>323</v>
      </c>
      <c r="B12" s="204"/>
      <c r="C12" s="204"/>
      <c r="D12" s="204"/>
    </row>
    <row r="13" spans="1:4" ht="78" customHeight="1">
      <c r="A13" s="39">
        <v>804</v>
      </c>
      <c r="B13" s="39" t="s">
        <v>194</v>
      </c>
      <c r="C13" s="190" t="s">
        <v>195</v>
      </c>
      <c r="D13" s="190"/>
    </row>
    <row r="14" spans="1:4" ht="61.5" customHeight="1">
      <c r="A14" s="39">
        <v>804</v>
      </c>
      <c r="B14" s="39" t="s">
        <v>196</v>
      </c>
      <c r="C14" s="190" t="s">
        <v>437</v>
      </c>
      <c r="D14" s="190"/>
    </row>
    <row r="15" spans="1:4" ht="45" customHeight="1">
      <c r="A15" s="39">
        <v>804</v>
      </c>
      <c r="B15" s="39" t="s">
        <v>197</v>
      </c>
      <c r="C15" s="205" t="s">
        <v>438</v>
      </c>
      <c r="D15" s="206"/>
    </row>
    <row r="16" spans="1:4" ht="78.75" customHeight="1">
      <c r="A16" s="39">
        <v>804</v>
      </c>
      <c r="B16" s="39" t="s">
        <v>198</v>
      </c>
      <c r="C16" s="190" t="s">
        <v>199</v>
      </c>
      <c r="D16" s="190"/>
    </row>
    <row r="17" spans="1:4" ht="75.75" customHeight="1">
      <c r="A17" s="39">
        <v>804</v>
      </c>
      <c r="B17" s="39" t="s">
        <v>200</v>
      </c>
      <c r="C17" s="205" t="s">
        <v>439</v>
      </c>
      <c r="D17" s="206"/>
    </row>
    <row r="18" spans="1:4" ht="60.75" customHeight="1">
      <c r="A18" s="39">
        <v>804</v>
      </c>
      <c r="B18" s="39" t="s">
        <v>201</v>
      </c>
      <c r="C18" s="190" t="s">
        <v>440</v>
      </c>
      <c r="D18" s="190"/>
    </row>
    <row r="19" spans="1:4" ht="94.5" customHeight="1">
      <c r="A19" s="39">
        <v>804</v>
      </c>
      <c r="B19" s="39" t="s">
        <v>202</v>
      </c>
      <c r="C19" s="190" t="s">
        <v>441</v>
      </c>
      <c r="D19" s="190"/>
    </row>
    <row r="20" spans="1:4" ht="36" customHeight="1">
      <c r="A20" s="39">
        <v>804</v>
      </c>
      <c r="B20" s="39" t="s">
        <v>203</v>
      </c>
      <c r="C20" s="193" t="s">
        <v>442</v>
      </c>
      <c r="D20" s="193"/>
    </row>
    <row r="21" spans="1:4" ht="31.5" customHeight="1">
      <c r="A21" s="39">
        <v>804</v>
      </c>
      <c r="B21" s="39" t="s">
        <v>204</v>
      </c>
      <c r="C21" s="194" t="s">
        <v>443</v>
      </c>
      <c r="D21" s="195"/>
    </row>
    <row r="22" spans="1:4" ht="31.5" customHeight="1">
      <c r="A22" s="39">
        <v>804</v>
      </c>
      <c r="B22" s="39" t="s">
        <v>205</v>
      </c>
      <c r="C22" s="193" t="s">
        <v>444</v>
      </c>
      <c r="D22" s="193"/>
    </row>
    <row r="23" spans="1:4" ht="66.75" customHeight="1">
      <c r="A23" s="39">
        <v>804</v>
      </c>
      <c r="B23" s="39" t="s">
        <v>206</v>
      </c>
      <c r="C23" s="196" t="s">
        <v>445</v>
      </c>
      <c r="D23" s="196"/>
    </row>
    <row r="24" spans="1:4" ht="90" customHeight="1">
      <c r="A24" s="39">
        <v>804</v>
      </c>
      <c r="B24" s="39" t="s">
        <v>207</v>
      </c>
      <c r="C24" s="193" t="s">
        <v>446</v>
      </c>
      <c r="D24" s="193"/>
    </row>
    <row r="25" spans="1:4" ht="91.5" customHeight="1">
      <c r="A25" s="39">
        <v>804</v>
      </c>
      <c r="B25" s="39" t="s">
        <v>208</v>
      </c>
      <c r="C25" s="193" t="s">
        <v>448</v>
      </c>
      <c r="D25" s="193"/>
    </row>
    <row r="26" spans="1:4" ht="88.5" customHeight="1">
      <c r="A26" s="39">
        <v>804</v>
      </c>
      <c r="B26" s="39" t="s">
        <v>209</v>
      </c>
      <c r="C26" s="193" t="s">
        <v>447</v>
      </c>
      <c r="D26" s="193"/>
    </row>
    <row r="27" spans="1:4" ht="61.5" customHeight="1">
      <c r="A27" s="39">
        <v>804</v>
      </c>
      <c r="B27" s="39" t="s">
        <v>210</v>
      </c>
      <c r="C27" s="194" t="s">
        <v>449</v>
      </c>
      <c r="D27" s="197"/>
    </row>
    <row r="28" spans="1:4" ht="58.5" customHeight="1">
      <c r="A28" s="39">
        <v>804</v>
      </c>
      <c r="B28" s="39" t="s">
        <v>211</v>
      </c>
      <c r="C28" s="194" t="s">
        <v>450</v>
      </c>
      <c r="D28" s="197"/>
    </row>
    <row r="29" spans="1:4" ht="36" customHeight="1">
      <c r="A29" s="39">
        <v>804</v>
      </c>
      <c r="B29" s="39" t="s">
        <v>212</v>
      </c>
      <c r="C29" s="193" t="s">
        <v>451</v>
      </c>
      <c r="D29" s="193"/>
    </row>
    <row r="30" spans="1:4" ht="45" customHeight="1">
      <c r="A30" s="39">
        <v>804</v>
      </c>
      <c r="B30" s="39" t="s">
        <v>213</v>
      </c>
      <c r="C30" s="193" t="s">
        <v>452</v>
      </c>
      <c r="D30" s="193"/>
    </row>
    <row r="31" spans="1:4" ht="29.25" customHeight="1">
      <c r="A31" s="39">
        <v>804</v>
      </c>
      <c r="B31" s="39" t="s">
        <v>410</v>
      </c>
      <c r="C31" s="193" t="s">
        <v>453</v>
      </c>
      <c r="D31" s="193"/>
    </row>
    <row r="32" spans="1:4" ht="21.75" customHeight="1">
      <c r="A32" s="39">
        <v>804</v>
      </c>
      <c r="B32" s="39" t="s">
        <v>409</v>
      </c>
      <c r="C32" s="193" t="s">
        <v>454</v>
      </c>
      <c r="D32" s="193"/>
    </row>
    <row r="33" spans="1:4" ht="27.75" customHeight="1">
      <c r="A33" s="39">
        <v>804</v>
      </c>
      <c r="B33" s="39" t="s">
        <v>413</v>
      </c>
      <c r="C33" s="194" t="s">
        <v>455</v>
      </c>
      <c r="D33" s="197"/>
    </row>
    <row r="34" spans="1:4" ht="29.25" customHeight="1">
      <c r="A34" s="39">
        <v>804</v>
      </c>
      <c r="B34" s="39" t="s">
        <v>408</v>
      </c>
      <c r="C34" s="194" t="s">
        <v>488</v>
      </c>
      <c r="D34" s="197"/>
    </row>
    <row r="35" spans="1:4" ht="17.25" customHeight="1">
      <c r="A35" s="39">
        <v>804</v>
      </c>
      <c r="B35" s="39" t="s">
        <v>407</v>
      </c>
      <c r="C35" s="194" t="s">
        <v>456</v>
      </c>
      <c r="D35" s="197"/>
    </row>
    <row r="36" spans="1:4" ht="38.25" customHeight="1">
      <c r="A36" s="39">
        <v>804</v>
      </c>
      <c r="B36" s="39" t="s">
        <v>415</v>
      </c>
      <c r="C36" s="210" t="s">
        <v>457</v>
      </c>
      <c r="D36" s="211"/>
    </row>
    <row r="37" spans="1:4" ht="78" customHeight="1">
      <c r="A37" s="39">
        <v>804</v>
      </c>
      <c r="B37" s="39" t="s">
        <v>411</v>
      </c>
      <c r="C37" s="194" t="s">
        <v>401</v>
      </c>
      <c r="D37" s="197"/>
    </row>
    <row r="38" spans="1:4" ht="29.25" customHeight="1">
      <c r="A38" s="39">
        <v>804</v>
      </c>
      <c r="B38" s="39" t="s">
        <v>405</v>
      </c>
      <c r="C38" s="194" t="s">
        <v>365</v>
      </c>
      <c r="D38" s="197"/>
    </row>
    <row r="39" spans="1:4" ht="28.5" customHeight="1">
      <c r="A39" s="39">
        <v>804</v>
      </c>
      <c r="B39" s="39" t="s">
        <v>429</v>
      </c>
      <c r="C39" s="205" t="s">
        <v>406</v>
      </c>
      <c r="D39" s="197"/>
    </row>
    <row r="40" spans="1:4" ht="51.75" customHeight="1">
      <c r="A40" s="212" t="s">
        <v>395</v>
      </c>
      <c r="B40" s="212"/>
      <c r="C40" s="212"/>
      <c r="D40" s="212"/>
    </row>
    <row r="41" spans="1:4" ht="22.5" customHeight="1">
      <c r="A41" s="119" t="s">
        <v>217</v>
      </c>
      <c r="B41" s="39" t="s">
        <v>7</v>
      </c>
      <c r="C41" s="207" t="s">
        <v>394</v>
      </c>
      <c r="D41" s="208"/>
    </row>
    <row r="42" spans="1:4" ht="63" customHeight="1">
      <c r="A42" s="209" t="s">
        <v>492</v>
      </c>
      <c r="B42" s="209"/>
      <c r="C42" s="209"/>
      <c r="D42" s="209"/>
    </row>
    <row r="43" spans="1:4" ht="73.5" customHeight="1">
      <c r="A43" s="189"/>
      <c r="B43" s="189"/>
      <c r="C43" s="189"/>
      <c r="D43" s="189"/>
    </row>
    <row r="44" spans="1:4">
      <c r="A44" s="189"/>
      <c r="B44" s="189"/>
      <c r="C44" s="189"/>
      <c r="D44" s="189"/>
    </row>
  </sheetData>
  <mergeCells count="42">
    <mergeCell ref="C41:D41"/>
    <mergeCell ref="C39:D39"/>
    <mergeCell ref="C37:D37"/>
    <mergeCell ref="A42:D42"/>
    <mergeCell ref="C20:D20"/>
    <mergeCell ref="C24:D24"/>
    <mergeCell ref="C29:D29"/>
    <mergeCell ref="C28:D28"/>
    <mergeCell ref="C33:D33"/>
    <mergeCell ref="C31:D31"/>
    <mergeCell ref="C32:D32"/>
    <mergeCell ref="C34:D34"/>
    <mergeCell ref="C35:D35"/>
    <mergeCell ref="C36:D36"/>
    <mergeCell ref="C38:D38"/>
    <mergeCell ref="A40:D40"/>
    <mergeCell ref="C18:D18"/>
    <mergeCell ref="A12:D12"/>
    <mergeCell ref="C15:D15"/>
    <mergeCell ref="C16:D16"/>
    <mergeCell ref="C17:D17"/>
    <mergeCell ref="C1:D1"/>
    <mergeCell ref="A3:D3"/>
    <mergeCell ref="C5:D5"/>
    <mergeCell ref="A6:D6"/>
    <mergeCell ref="C11:D11"/>
    <mergeCell ref="A43:D43"/>
    <mergeCell ref="A44:D44"/>
    <mergeCell ref="C8:D8"/>
    <mergeCell ref="C7:D7"/>
    <mergeCell ref="C9:D9"/>
    <mergeCell ref="C10:D10"/>
    <mergeCell ref="C30:D30"/>
    <mergeCell ref="C13:D13"/>
    <mergeCell ref="C19:D19"/>
    <mergeCell ref="C21:D21"/>
    <mergeCell ref="C22:D22"/>
    <mergeCell ref="C23:D23"/>
    <mergeCell ref="C14:D14"/>
    <mergeCell ref="C27:D27"/>
    <mergeCell ref="C26:D26"/>
    <mergeCell ref="C25:D25"/>
  </mergeCells>
  <phoneticPr fontId="3" type="noConversion"/>
  <pageMargins left="0.74803149606299213" right="0.19685039370078741" top="0.39370078740157483" bottom="0.39370078740157483" header="0.31496062992125984" footer="0.2362204724409449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="90" zoomScaleSheetLayoutView="100" workbookViewId="0">
      <selection activeCell="D29" sqref="D29"/>
    </sheetView>
  </sheetViews>
  <sheetFormatPr defaultRowHeight="15"/>
  <cols>
    <col min="1" max="1" width="14.28515625" style="2" customWidth="1"/>
    <col min="2" max="2" width="24" style="11" customWidth="1"/>
    <col min="3" max="3" width="37.5703125" style="62" customWidth="1"/>
    <col min="4" max="4" width="13.5703125" style="11" customWidth="1"/>
    <col min="5" max="16384" width="9.140625" style="2"/>
  </cols>
  <sheetData>
    <row r="1" spans="1:11" s="9" customFormat="1" ht="130.5" customHeight="1">
      <c r="B1" s="16"/>
      <c r="C1" s="215" t="s">
        <v>402</v>
      </c>
      <c r="D1" s="215"/>
      <c r="J1" s="215"/>
      <c r="K1" s="215"/>
    </row>
    <row r="2" spans="1:11" s="9" customFormat="1" ht="42" customHeight="1">
      <c r="A2" s="213" t="s">
        <v>403</v>
      </c>
      <c r="B2" s="214"/>
      <c r="C2" s="214"/>
      <c r="D2" s="214"/>
    </row>
    <row r="3" spans="1:11" s="9" customFormat="1" ht="22.5" customHeight="1">
      <c r="A3" s="42"/>
      <c r="B3" s="5"/>
      <c r="C3" s="6"/>
      <c r="D3" s="7" t="s">
        <v>165</v>
      </c>
    </row>
    <row r="4" spans="1:11" s="9" customFormat="1" ht="47.25" customHeight="1">
      <c r="A4" s="63" t="s">
        <v>220</v>
      </c>
      <c r="B4" s="40" t="s">
        <v>5</v>
      </c>
      <c r="C4" s="40" t="s">
        <v>2</v>
      </c>
      <c r="D4" s="40" t="s">
        <v>6</v>
      </c>
    </row>
    <row r="5" spans="1:11" s="41" customFormat="1" ht="15.75">
      <c r="A5" s="17">
        <v>1</v>
      </c>
      <c r="B5" s="17">
        <v>2</v>
      </c>
      <c r="C5" s="17">
        <v>3</v>
      </c>
      <c r="D5" s="17">
        <v>5</v>
      </c>
    </row>
    <row r="6" spans="1:11" s="9" customFormat="1" ht="31.5">
      <c r="A6" s="43"/>
      <c r="B6" s="40" t="s">
        <v>7</v>
      </c>
      <c r="C6" s="44" t="s">
        <v>8</v>
      </c>
      <c r="D6" s="45">
        <f>D7+D22</f>
        <v>1791</v>
      </c>
    </row>
    <row r="7" spans="1:11" s="9" customFormat="1" ht="15.75">
      <c r="A7" s="43"/>
      <c r="B7" s="40"/>
      <c r="C7" s="8" t="s">
        <v>9</v>
      </c>
      <c r="D7" s="45">
        <f>D8+D10+D11+D14+D19</f>
        <v>1789</v>
      </c>
    </row>
    <row r="8" spans="1:11" s="9" customFormat="1" ht="15.75">
      <c r="A8" s="17">
        <v>182</v>
      </c>
      <c r="B8" s="46" t="s">
        <v>10</v>
      </c>
      <c r="C8" s="86" t="s">
        <v>11</v>
      </c>
      <c r="D8" s="47">
        <f>D9</f>
        <v>105</v>
      </c>
    </row>
    <row r="9" spans="1:11" s="9" customFormat="1" ht="131.25" customHeight="1">
      <c r="A9" s="17">
        <v>182</v>
      </c>
      <c r="B9" s="46" t="s">
        <v>295</v>
      </c>
      <c r="C9" s="86" t="s">
        <v>296</v>
      </c>
      <c r="D9" s="47">
        <v>105</v>
      </c>
    </row>
    <row r="10" spans="1:11" s="9" customFormat="1" ht="47.25" hidden="1">
      <c r="A10" s="17">
        <v>100</v>
      </c>
      <c r="B10" s="46" t="s">
        <v>172</v>
      </c>
      <c r="C10" s="8" t="s">
        <v>12</v>
      </c>
      <c r="D10" s="47">
        <v>0</v>
      </c>
    </row>
    <row r="11" spans="1:11" s="13" customFormat="1" ht="15.75">
      <c r="A11" s="40">
        <v>182</v>
      </c>
      <c r="B11" s="40" t="s">
        <v>13</v>
      </c>
      <c r="C11" s="44" t="s">
        <v>14</v>
      </c>
      <c r="D11" s="45">
        <f>D12+D13</f>
        <v>1084</v>
      </c>
    </row>
    <row r="12" spans="1:11" s="9" customFormat="1" ht="31.5">
      <c r="A12" s="17">
        <v>182</v>
      </c>
      <c r="B12" s="17" t="s">
        <v>0</v>
      </c>
      <c r="C12" s="8" t="s">
        <v>216</v>
      </c>
      <c r="D12" s="47">
        <v>34</v>
      </c>
    </row>
    <row r="13" spans="1:11" s="9" customFormat="1" ht="31.5">
      <c r="A13" s="17">
        <v>182</v>
      </c>
      <c r="B13" s="17" t="s">
        <v>15</v>
      </c>
      <c r="C13" s="8" t="s">
        <v>16</v>
      </c>
      <c r="D13" s="47">
        <v>1050</v>
      </c>
    </row>
    <row r="14" spans="1:11" s="13" customFormat="1" ht="15.75">
      <c r="A14" s="40">
        <v>182</v>
      </c>
      <c r="B14" s="40" t="s">
        <v>17</v>
      </c>
      <c r="C14" s="44" t="s">
        <v>18</v>
      </c>
      <c r="D14" s="45">
        <f>D15+D16</f>
        <v>570</v>
      </c>
    </row>
    <row r="15" spans="1:11" s="13" customFormat="1" ht="15.75">
      <c r="A15" s="17">
        <v>182</v>
      </c>
      <c r="B15" s="17" t="s">
        <v>167</v>
      </c>
      <c r="C15" s="8" t="s">
        <v>218</v>
      </c>
      <c r="D15" s="47">
        <v>162</v>
      </c>
    </row>
    <row r="16" spans="1:11" s="9" customFormat="1" ht="38.25" customHeight="1">
      <c r="A16" s="17">
        <v>182</v>
      </c>
      <c r="B16" s="17" t="s">
        <v>168</v>
      </c>
      <c r="C16" s="86" t="s">
        <v>219</v>
      </c>
      <c r="D16" s="47">
        <f>D18+D17</f>
        <v>408</v>
      </c>
    </row>
    <row r="17" spans="1:5" s="9" customFormat="1" ht="63">
      <c r="A17" s="17">
        <v>182</v>
      </c>
      <c r="B17" s="17" t="s">
        <v>361</v>
      </c>
      <c r="C17" s="86" t="s">
        <v>362</v>
      </c>
      <c r="D17" s="47">
        <v>0</v>
      </c>
    </row>
    <row r="18" spans="1:5" s="9" customFormat="1" ht="63">
      <c r="A18" s="17">
        <v>182</v>
      </c>
      <c r="B18" s="17" t="s">
        <v>297</v>
      </c>
      <c r="C18" s="86" t="s">
        <v>298</v>
      </c>
      <c r="D18" s="47">
        <v>408</v>
      </c>
    </row>
    <row r="19" spans="1:5" s="13" customFormat="1" ht="15.75">
      <c r="A19" s="48" t="s">
        <v>217</v>
      </c>
      <c r="B19" s="40" t="s">
        <v>19</v>
      </c>
      <c r="C19" s="44" t="s">
        <v>20</v>
      </c>
      <c r="D19" s="45">
        <f>D20</f>
        <v>30</v>
      </c>
    </row>
    <row r="20" spans="1:5" s="9" customFormat="1" ht="130.5" customHeight="1">
      <c r="A20" s="49" t="s">
        <v>324</v>
      </c>
      <c r="B20" s="17" t="s">
        <v>404</v>
      </c>
      <c r="C20" s="8" t="s">
        <v>195</v>
      </c>
      <c r="D20" s="47">
        <v>30</v>
      </c>
    </row>
    <row r="21" spans="1:5" s="13" customFormat="1" ht="47.25" hidden="1" customHeight="1">
      <c r="A21" s="48"/>
      <c r="B21" s="40" t="s">
        <v>21</v>
      </c>
      <c r="C21" s="44" t="s">
        <v>22</v>
      </c>
      <c r="D21" s="45"/>
    </row>
    <row r="22" spans="1:5" s="9" customFormat="1" ht="15.75">
      <c r="A22" s="49"/>
      <c r="B22" s="17"/>
      <c r="C22" s="8" t="s">
        <v>23</v>
      </c>
      <c r="D22" s="45">
        <f>D27</f>
        <v>2</v>
      </c>
    </row>
    <row r="23" spans="1:5" s="13" customFormat="1" ht="47.25" hidden="1" customHeight="1">
      <c r="A23" s="40"/>
      <c r="B23" s="40" t="s">
        <v>24</v>
      </c>
      <c r="C23" s="50" t="s">
        <v>25</v>
      </c>
      <c r="D23" s="45"/>
    </row>
    <row r="24" spans="1:5" s="13" customFormat="1" ht="47.25" hidden="1" customHeight="1">
      <c r="A24" s="40"/>
      <c r="B24" s="40" t="s">
        <v>26</v>
      </c>
      <c r="C24" s="44" t="s">
        <v>27</v>
      </c>
      <c r="D24" s="45"/>
    </row>
    <row r="25" spans="1:5" s="13" customFormat="1" ht="31.5" hidden="1" customHeight="1">
      <c r="A25" s="40"/>
      <c r="B25" s="40" t="s">
        <v>28</v>
      </c>
      <c r="C25" s="44" t="s">
        <v>29</v>
      </c>
      <c r="D25" s="45"/>
    </row>
    <row r="26" spans="1:5" s="13" customFormat="1" ht="31.5" hidden="1" customHeight="1">
      <c r="A26" s="40"/>
      <c r="B26" s="40" t="s">
        <v>30</v>
      </c>
      <c r="C26" s="44" t="s">
        <v>31</v>
      </c>
      <c r="D26" s="45"/>
    </row>
    <row r="27" spans="1:5" s="13" customFormat="1" ht="15.75">
      <c r="A27" s="17">
        <v>804</v>
      </c>
      <c r="B27" s="40" t="s">
        <v>400</v>
      </c>
      <c r="C27" s="44" t="s">
        <v>169</v>
      </c>
      <c r="D27" s="45">
        <v>2</v>
      </c>
    </row>
    <row r="28" spans="1:5" s="53" customFormat="1" ht="15.75">
      <c r="A28" s="17">
        <v>804</v>
      </c>
      <c r="B28" s="40" t="s">
        <v>32</v>
      </c>
      <c r="C28" s="44" t="s">
        <v>363</v>
      </c>
      <c r="D28" s="52">
        <f>D29+D43</f>
        <v>3243.81</v>
      </c>
    </row>
    <row r="29" spans="1:5" s="54" customFormat="1" ht="47.25">
      <c r="A29" s="17">
        <v>804</v>
      </c>
      <c r="B29" s="40" t="s">
        <v>33</v>
      </c>
      <c r="C29" s="44" t="s">
        <v>364</v>
      </c>
      <c r="D29" s="52">
        <f>D31</f>
        <v>3170.61</v>
      </c>
    </row>
    <row r="30" spans="1:5" s="54" customFormat="1" ht="31.5">
      <c r="A30" s="17">
        <v>804</v>
      </c>
      <c r="B30" s="17" t="s">
        <v>458</v>
      </c>
      <c r="C30" s="8" t="s">
        <v>459</v>
      </c>
      <c r="D30" s="52">
        <f>D31</f>
        <v>3170.61</v>
      </c>
    </row>
    <row r="31" spans="1:5" s="54" customFormat="1" ht="47.25">
      <c r="A31" s="17">
        <v>804</v>
      </c>
      <c r="B31" s="17" t="s">
        <v>460</v>
      </c>
      <c r="C31" s="8" t="s">
        <v>364</v>
      </c>
      <c r="D31" s="52">
        <f>D33+D37++D40+D41+D42</f>
        <v>3170.61</v>
      </c>
      <c r="E31" s="55"/>
    </row>
    <row r="32" spans="1:5" s="54" customFormat="1" ht="47.25" customHeight="1">
      <c r="A32" s="17">
        <v>804</v>
      </c>
      <c r="B32" s="17" t="s">
        <v>412</v>
      </c>
      <c r="C32" s="8" t="s">
        <v>173</v>
      </c>
      <c r="D32" s="52">
        <f>D33</f>
        <v>1359.22</v>
      </c>
      <c r="E32" s="55"/>
    </row>
    <row r="33" spans="1:5" s="54" customFormat="1" ht="48" customHeight="1">
      <c r="A33" s="17">
        <v>804</v>
      </c>
      <c r="B33" s="17" t="s">
        <v>413</v>
      </c>
      <c r="C33" s="8" t="s">
        <v>214</v>
      </c>
      <c r="D33" s="87">
        <v>1359.22</v>
      </c>
      <c r="E33" s="55"/>
    </row>
    <row r="34" spans="1:5" s="54" customFormat="1" ht="31.5" hidden="1" customHeight="1">
      <c r="A34" s="17">
        <v>804</v>
      </c>
      <c r="B34" s="17" t="s">
        <v>174</v>
      </c>
      <c r="C34" s="8" t="s">
        <v>175</v>
      </c>
      <c r="D34" s="56"/>
      <c r="E34" s="55"/>
    </row>
    <row r="35" spans="1:5" s="54" customFormat="1" ht="15.75" hidden="1" customHeight="1">
      <c r="A35" s="17">
        <v>804</v>
      </c>
      <c r="B35" s="17"/>
      <c r="C35" s="8"/>
      <c r="D35" s="56"/>
      <c r="E35" s="55"/>
    </row>
    <row r="36" spans="1:5" s="54" customFormat="1" ht="46.5" customHeight="1">
      <c r="A36" s="17">
        <v>804</v>
      </c>
      <c r="B36" s="17" t="s">
        <v>414</v>
      </c>
      <c r="C36" s="8" t="s">
        <v>176</v>
      </c>
      <c r="D36" s="52">
        <f>D37</f>
        <v>122.7</v>
      </c>
      <c r="E36" s="55"/>
    </row>
    <row r="37" spans="1:5" s="54" customFormat="1" ht="67.5" customHeight="1">
      <c r="A37" s="17">
        <v>804</v>
      </c>
      <c r="B37" s="17" t="s">
        <v>415</v>
      </c>
      <c r="C37" s="8" t="s">
        <v>215</v>
      </c>
      <c r="D37" s="87">
        <v>122.7</v>
      </c>
      <c r="E37" s="55"/>
    </row>
    <row r="38" spans="1:5" s="54" customFormat="1" ht="31.5" hidden="1" customHeight="1">
      <c r="A38" s="51">
        <v>809</v>
      </c>
      <c r="B38" s="17" t="s">
        <v>177</v>
      </c>
      <c r="C38" s="8" t="s">
        <v>178</v>
      </c>
      <c r="D38" s="56"/>
      <c r="E38" s="55"/>
    </row>
    <row r="39" spans="1:5" s="9" customFormat="1" ht="15.75" hidden="1" customHeight="1">
      <c r="A39" s="17">
        <v>809</v>
      </c>
      <c r="B39" s="17" t="s">
        <v>170</v>
      </c>
      <c r="C39" s="8" t="s">
        <v>171</v>
      </c>
      <c r="D39" s="47"/>
    </row>
    <row r="40" spans="1:5" s="9" customFormat="1" ht="126">
      <c r="A40" s="17">
        <v>804</v>
      </c>
      <c r="B40" s="17" t="s">
        <v>411</v>
      </c>
      <c r="C40" s="8" t="s">
        <v>401</v>
      </c>
      <c r="D40" s="115">
        <v>857.75</v>
      </c>
    </row>
    <row r="41" spans="1:5" s="9" customFormat="1" ht="47.25">
      <c r="A41" s="17">
        <v>804</v>
      </c>
      <c r="B41" s="17" t="s">
        <v>405</v>
      </c>
      <c r="C41" s="8" t="s">
        <v>365</v>
      </c>
      <c r="D41" s="115">
        <v>639.47</v>
      </c>
    </row>
    <row r="42" spans="1:5" s="9" customFormat="1" ht="31.5">
      <c r="A42" s="17">
        <v>804</v>
      </c>
      <c r="B42" s="17" t="s">
        <v>407</v>
      </c>
      <c r="C42" s="8" t="s">
        <v>456</v>
      </c>
      <c r="D42" s="115">
        <v>191.47</v>
      </c>
    </row>
    <row r="43" spans="1:5" s="9" customFormat="1" ht="33.75" customHeight="1">
      <c r="A43" s="17">
        <v>804</v>
      </c>
      <c r="B43" s="17" t="s">
        <v>429</v>
      </c>
      <c r="C43" s="8" t="s">
        <v>500</v>
      </c>
      <c r="D43" s="115">
        <v>73.2</v>
      </c>
    </row>
    <row r="44" spans="1:5" s="9" customFormat="1" ht="15.75">
      <c r="A44" s="40"/>
      <c r="B44" s="40"/>
      <c r="C44" s="44" t="s">
        <v>34</v>
      </c>
      <c r="D44" s="57">
        <f>D6+D28</f>
        <v>5034.8099999999995</v>
      </c>
    </row>
    <row r="45" spans="1:5" ht="12.75" customHeight="1">
      <c r="A45" s="58"/>
      <c r="B45" s="59"/>
      <c r="C45" s="59"/>
      <c r="D45" s="133"/>
    </row>
    <row r="46" spans="1:5" ht="12.75" customHeight="1">
      <c r="A46" s="58"/>
      <c r="B46" s="60"/>
      <c r="C46" s="59"/>
      <c r="D46" s="133"/>
    </row>
    <row r="47" spans="1:5" ht="12.75" customHeight="1">
      <c r="A47" s="58"/>
      <c r="B47" s="59"/>
      <c r="C47" s="59"/>
      <c r="D47" s="133"/>
    </row>
    <row r="48" spans="1:5" ht="15.75">
      <c r="A48" s="58"/>
      <c r="B48" s="60"/>
      <c r="C48" s="59"/>
      <c r="D48" s="133"/>
    </row>
    <row r="49" spans="1:4" ht="26.25" customHeight="1">
      <c r="A49" s="58"/>
      <c r="B49" s="59"/>
      <c r="C49" s="59"/>
      <c r="D49" s="133"/>
    </row>
    <row r="50" spans="1:4" ht="15.75">
      <c r="A50" s="58"/>
      <c r="B50" s="61"/>
      <c r="C50" s="61"/>
      <c r="D50" s="61"/>
    </row>
    <row r="51" spans="1:4">
      <c r="A51" s="58"/>
    </row>
  </sheetData>
  <mergeCells count="3">
    <mergeCell ref="A2:D2"/>
    <mergeCell ref="J1:K1"/>
    <mergeCell ref="C1:D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9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5"/>
  <sheetViews>
    <sheetView topLeftCell="A19" zoomScale="90" zoomScaleNormal="90" zoomScaleSheetLayoutView="100" workbookViewId="0">
      <selection activeCell="C56" sqref="C56"/>
    </sheetView>
  </sheetViews>
  <sheetFormatPr defaultRowHeight="12.75"/>
  <cols>
    <col min="1" max="1" width="62.28515625" style="10" customWidth="1"/>
    <col min="2" max="2" width="13.5703125" style="4" customWidth="1"/>
    <col min="3" max="3" width="17.28515625" style="3" customWidth="1"/>
    <col min="6" max="6" width="11.42578125" bestFit="1" customWidth="1"/>
  </cols>
  <sheetData>
    <row r="1" spans="1:10" ht="97.5" customHeight="1">
      <c r="B1" s="218" t="s">
        <v>422</v>
      </c>
      <c r="C1" s="218"/>
    </row>
    <row r="2" spans="1:10" ht="12" customHeight="1">
      <c r="B2" s="218"/>
      <c r="C2" s="218"/>
    </row>
    <row r="3" spans="1:10" ht="82.5" customHeight="1">
      <c r="A3" s="216" t="s">
        <v>470</v>
      </c>
      <c r="B3" s="216"/>
      <c r="C3" s="216"/>
      <c r="D3" s="12"/>
      <c r="E3" s="1"/>
      <c r="I3" s="217"/>
      <c r="J3" s="217"/>
    </row>
    <row r="4" spans="1:10" s="11" customFormat="1" ht="15.75">
      <c r="A4" s="12"/>
      <c r="B4" s="14"/>
      <c r="C4" s="19" t="s">
        <v>165</v>
      </c>
      <c r="D4" s="12"/>
      <c r="E4" s="1"/>
    </row>
    <row r="5" spans="1:10" s="29" customFormat="1" ht="72" customHeight="1">
      <c r="A5" s="21" t="s">
        <v>70</v>
      </c>
      <c r="B5" s="21" t="s">
        <v>179</v>
      </c>
      <c r="C5" s="21" t="s">
        <v>6</v>
      </c>
    </row>
    <row r="6" spans="1:10" s="29" customFormat="1" ht="18.75">
      <c r="A6" s="21">
        <v>1</v>
      </c>
      <c r="B6" s="28">
        <v>2</v>
      </c>
      <c r="C6" s="21">
        <v>3</v>
      </c>
    </row>
    <row r="7" spans="1:10" s="18" customFormat="1" ht="18.75">
      <c r="A7" s="22" t="s">
        <v>69</v>
      </c>
      <c r="B7" s="23" t="s">
        <v>79</v>
      </c>
      <c r="C7" s="64">
        <f>C8+C10+C13</f>
        <v>2204.6999999999998</v>
      </c>
    </row>
    <row r="8" spans="1:10" s="18" customFormat="1" ht="63.75" customHeight="1">
      <c r="A8" s="22" t="s">
        <v>68</v>
      </c>
      <c r="B8" s="23" t="s">
        <v>153</v>
      </c>
      <c r="C8" s="64">
        <v>494.92</v>
      </c>
      <c r="F8" s="88"/>
    </row>
    <row r="9" spans="1:10" s="18" customFormat="1" ht="75" hidden="1">
      <c r="A9" s="22" t="s">
        <v>67</v>
      </c>
      <c r="B9" s="23" t="s">
        <v>80</v>
      </c>
      <c r="C9" s="64"/>
    </row>
    <row r="10" spans="1:10" s="18" customFormat="1" ht="75.75" customHeight="1">
      <c r="A10" s="22" t="s">
        <v>66</v>
      </c>
      <c r="B10" s="23" t="s">
        <v>81</v>
      </c>
      <c r="C10" s="64">
        <v>1706.08</v>
      </c>
    </row>
    <row r="11" spans="1:10" s="18" customFormat="1" ht="56.25" hidden="1">
      <c r="A11" s="22" t="s">
        <v>65</v>
      </c>
      <c r="B11" s="23" t="s">
        <v>82</v>
      </c>
      <c r="C11" s="64"/>
    </row>
    <row r="12" spans="1:10" s="18" customFormat="1" ht="32.25" hidden="1" customHeight="1">
      <c r="A12" s="22" t="s">
        <v>64</v>
      </c>
      <c r="B12" s="23" t="s">
        <v>83</v>
      </c>
      <c r="C12" s="64">
        <v>50</v>
      </c>
    </row>
    <row r="13" spans="1:10" s="18" customFormat="1" ht="18.75">
      <c r="A13" s="22" t="s">
        <v>63</v>
      </c>
      <c r="B13" s="23" t="s">
        <v>84</v>
      </c>
      <c r="C13" s="64">
        <v>3.7</v>
      </c>
    </row>
    <row r="14" spans="1:10" s="18" customFormat="1" ht="18.75" hidden="1">
      <c r="A14" s="22" t="s">
        <v>62</v>
      </c>
      <c r="B14" s="23" t="s">
        <v>85</v>
      </c>
      <c r="C14" s="64"/>
    </row>
    <row r="15" spans="1:10" s="18" customFormat="1" ht="18.75">
      <c r="A15" s="22" t="s">
        <v>62</v>
      </c>
      <c r="B15" s="23" t="s">
        <v>85</v>
      </c>
      <c r="C15" s="64">
        <v>100</v>
      </c>
    </row>
    <row r="16" spans="1:10" s="18" customFormat="1" ht="18.75">
      <c r="A16" s="22" t="s">
        <v>61</v>
      </c>
      <c r="B16" s="23" t="s">
        <v>86</v>
      </c>
      <c r="C16" s="64">
        <f>C17</f>
        <v>122.7</v>
      </c>
    </row>
    <row r="17" spans="1:3" s="18" customFormat="1" ht="18.75">
      <c r="A17" s="22" t="s">
        <v>87</v>
      </c>
      <c r="B17" s="23" t="s">
        <v>88</v>
      </c>
      <c r="C17" s="64">
        <v>122.7</v>
      </c>
    </row>
    <row r="18" spans="1:3" s="18" customFormat="1" ht="18.75" hidden="1">
      <c r="A18" s="22" t="s">
        <v>89</v>
      </c>
      <c r="B18" s="23" t="s">
        <v>90</v>
      </c>
      <c r="C18" s="64"/>
    </row>
    <row r="19" spans="1:3" s="18" customFormat="1" ht="37.5">
      <c r="A19" s="22" t="s">
        <v>60</v>
      </c>
      <c r="B19" s="23" t="s">
        <v>91</v>
      </c>
      <c r="C19" s="64">
        <f>C22</f>
        <v>10</v>
      </c>
    </row>
    <row r="20" spans="1:3" s="18" customFormat="1" ht="18.75" hidden="1">
      <c r="A20" s="22" t="s">
        <v>59</v>
      </c>
      <c r="B20" s="23" t="s">
        <v>92</v>
      </c>
      <c r="C20" s="64"/>
    </row>
    <row r="21" spans="1:3" s="18" customFormat="1" ht="37.5" hidden="1">
      <c r="A21" s="22" t="s">
        <v>154</v>
      </c>
      <c r="B21" s="23" t="s">
        <v>155</v>
      </c>
      <c r="C21" s="64"/>
    </row>
    <row r="22" spans="1:3" s="18" customFormat="1" ht="56.25">
      <c r="A22" s="22" t="s">
        <v>156</v>
      </c>
      <c r="B22" s="23" t="s">
        <v>93</v>
      </c>
      <c r="C22" s="64">
        <v>10</v>
      </c>
    </row>
    <row r="23" spans="1:3" s="18" customFormat="1" ht="18.75" hidden="1">
      <c r="A23" s="22" t="s">
        <v>58</v>
      </c>
      <c r="B23" s="23" t="s">
        <v>94</v>
      </c>
      <c r="C23" s="64"/>
    </row>
    <row r="24" spans="1:3" s="18" customFormat="1" ht="37.5" hidden="1">
      <c r="A24" s="22" t="s">
        <v>95</v>
      </c>
      <c r="B24" s="23" t="s">
        <v>96</v>
      </c>
      <c r="C24" s="64"/>
    </row>
    <row r="25" spans="1:3" s="18" customFormat="1" ht="18.75">
      <c r="A25" s="22" t="s">
        <v>57</v>
      </c>
      <c r="B25" s="23" t="s">
        <v>97</v>
      </c>
      <c r="C25" s="64">
        <f>C27+C33</f>
        <v>1061.9000000000001</v>
      </c>
    </row>
    <row r="26" spans="1:3" s="18" customFormat="1" ht="18.75" hidden="1">
      <c r="A26" s="22" t="s">
        <v>56</v>
      </c>
      <c r="B26" s="23" t="s">
        <v>98</v>
      </c>
      <c r="C26" s="64"/>
    </row>
    <row r="27" spans="1:3" s="18" customFormat="1" ht="18.75">
      <c r="A27" s="22" t="s">
        <v>55</v>
      </c>
      <c r="B27" s="23" t="s">
        <v>99</v>
      </c>
      <c r="C27" s="64">
        <v>1.5</v>
      </c>
    </row>
    <row r="28" spans="1:3" s="18" customFormat="1" ht="18.75" hidden="1">
      <c r="A28" s="22" t="s">
        <v>100</v>
      </c>
      <c r="B28" s="23" t="s">
        <v>101</v>
      </c>
      <c r="C28" s="64"/>
    </row>
    <row r="29" spans="1:3" s="18" customFormat="1" ht="18.75" hidden="1">
      <c r="A29" s="22" t="s">
        <v>102</v>
      </c>
      <c r="B29" s="23" t="s">
        <v>103</v>
      </c>
      <c r="C29" s="64"/>
    </row>
    <row r="30" spans="1:3" s="18" customFormat="1" ht="18.75" hidden="1">
      <c r="A30" s="22" t="s">
        <v>104</v>
      </c>
      <c r="B30" s="23" t="s">
        <v>105</v>
      </c>
      <c r="C30" s="64">
        <v>0</v>
      </c>
    </row>
    <row r="31" spans="1:3" s="18" customFormat="1" ht="18.75" hidden="1">
      <c r="A31" s="22" t="s">
        <v>106</v>
      </c>
      <c r="B31" s="23" t="s">
        <v>107</v>
      </c>
      <c r="C31" s="64"/>
    </row>
    <row r="32" spans="1:3" s="18" customFormat="1" ht="37.5" hidden="1">
      <c r="A32" s="22" t="s">
        <v>54</v>
      </c>
      <c r="B32" s="23" t="s">
        <v>108</v>
      </c>
      <c r="C32" s="64"/>
    </row>
    <row r="33" spans="1:3" s="18" customFormat="1" ht="18.75">
      <c r="A33" s="22" t="s">
        <v>104</v>
      </c>
      <c r="B33" s="23" t="s">
        <v>105</v>
      </c>
      <c r="C33" s="64">
        <v>1060.4000000000001</v>
      </c>
    </row>
    <row r="34" spans="1:3" s="18" customFormat="1" ht="18.75">
      <c r="A34" s="22" t="s">
        <v>53</v>
      </c>
      <c r="B34" s="23" t="s">
        <v>109</v>
      </c>
      <c r="C34" s="64">
        <f>C36+C37</f>
        <v>331.91</v>
      </c>
    </row>
    <row r="35" spans="1:3" s="18" customFormat="1" ht="18.75" hidden="1">
      <c r="A35" s="22" t="s">
        <v>52</v>
      </c>
      <c r="B35" s="23" t="s">
        <v>110</v>
      </c>
      <c r="C35" s="64"/>
    </row>
    <row r="36" spans="1:3" s="18" customFormat="1" ht="18.75">
      <c r="A36" s="22" t="s">
        <v>51</v>
      </c>
      <c r="B36" s="23" t="s">
        <v>111</v>
      </c>
      <c r="C36" s="64">
        <v>0</v>
      </c>
    </row>
    <row r="37" spans="1:3" s="18" customFormat="1" ht="18.75">
      <c r="A37" s="22" t="s">
        <v>50</v>
      </c>
      <c r="B37" s="23" t="s">
        <v>112</v>
      </c>
      <c r="C37" s="64">
        <v>331.91</v>
      </c>
    </row>
    <row r="38" spans="1:3" s="18" customFormat="1" ht="37.5" hidden="1">
      <c r="A38" s="22" t="s">
        <v>49</v>
      </c>
      <c r="B38" s="23" t="s">
        <v>113</v>
      </c>
      <c r="C38" s="64"/>
    </row>
    <row r="39" spans="1:3" s="18" customFormat="1" ht="18.75" hidden="1">
      <c r="A39" s="22" t="s">
        <v>114</v>
      </c>
      <c r="B39" s="23" t="s">
        <v>115</v>
      </c>
      <c r="C39" s="64"/>
    </row>
    <row r="40" spans="1:3" s="18" customFormat="1" ht="37.5" hidden="1">
      <c r="A40" s="22" t="s">
        <v>116</v>
      </c>
      <c r="B40" s="23" t="s">
        <v>117</v>
      </c>
      <c r="C40" s="64"/>
    </row>
    <row r="41" spans="1:3" s="18" customFormat="1" ht="18.75" hidden="1">
      <c r="A41" s="22" t="s">
        <v>48</v>
      </c>
      <c r="B41" s="23" t="s">
        <v>118</v>
      </c>
      <c r="C41" s="64"/>
    </row>
    <row r="42" spans="1:3" s="18" customFormat="1" ht="18.75" hidden="1">
      <c r="A42" s="22" t="s">
        <v>47</v>
      </c>
      <c r="B42" s="23" t="s">
        <v>119</v>
      </c>
      <c r="C42" s="64"/>
    </row>
    <row r="43" spans="1:3" s="18" customFormat="1" ht="18.75" hidden="1">
      <c r="A43" s="22" t="s">
        <v>46</v>
      </c>
      <c r="B43" s="23" t="s">
        <v>120</v>
      </c>
      <c r="C43" s="64"/>
    </row>
    <row r="44" spans="1:3" s="18" customFormat="1" ht="37.5" hidden="1">
      <c r="A44" s="22" t="s">
        <v>45</v>
      </c>
      <c r="B44" s="23" t="s">
        <v>121</v>
      </c>
      <c r="C44" s="64"/>
    </row>
    <row r="45" spans="1:3" s="18" customFormat="1" ht="18.75" hidden="1">
      <c r="A45" s="22" t="s">
        <v>44</v>
      </c>
      <c r="B45" s="23" t="s">
        <v>122</v>
      </c>
      <c r="C45" s="64"/>
    </row>
    <row r="46" spans="1:3" s="18" customFormat="1" ht="18.75" hidden="1">
      <c r="A46" s="22" t="s">
        <v>43</v>
      </c>
      <c r="B46" s="23" t="s">
        <v>123</v>
      </c>
      <c r="C46" s="64"/>
    </row>
    <row r="47" spans="1:3" s="18" customFormat="1" ht="18.75">
      <c r="A47" s="22" t="s">
        <v>157</v>
      </c>
      <c r="B47" s="23" t="s">
        <v>124</v>
      </c>
      <c r="C47" s="64">
        <f>C48</f>
        <v>402.18</v>
      </c>
    </row>
    <row r="48" spans="1:3" s="18" customFormat="1" ht="18.75">
      <c r="A48" s="22" t="s">
        <v>42</v>
      </c>
      <c r="B48" s="23" t="s">
        <v>125</v>
      </c>
      <c r="C48" s="64">
        <v>402.18</v>
      </c>
    </row>
    <row r="49" spans="1:3" s="18" customFormat="1" ht="37.5" hidden="1">
      <c r="A49" s="22" t="s">
        <v>158</v>
      </c>
      <c r="B49" s="23" t="s">
        <v>126</v>
      </c>
      <c r="C49" s="64"/>
    </row>
    <row r="50" spans="1:3" s="18" customFormat="1" ht="18.75" hidden="1">
      <c r="A50" s="22" t="s">
        <v>40</v>
      </c>
      <c r="B50" s="23" t="s">
        <v>127</v>
      </c>
      <c r="C50" s="64"/>
    </row>
    <row r="51" spans="1:3" s="18" customFormat="1" ht="37.5" hidden="1">
      <c r="A51" s="22" t="s">
        <v>159</v>
      </c>
      <c r="B51" s="23" t="s">
        <v>128</v>
      </c>
      <c r="C51" s="64"/>
    </row>
    <row r="52" spans="1:3" s="18" customFormat="1" ht="18.75" hidden="1">
      <c r="A52" s="22" t="s">
        <v>39</v>
      </c>
      <c r="B52" s="23" t="s">
        <v>129</v>
      </c>
      <c r="C52" s="64"/>
    </row>
    <row r="53" spans="1:3" s="18" customFormat="1" ht="18.75" hidden="1">
      <c r="A53" s="22" t="s">
        <v>38</v>
      </c>
      <c r="B53" s="23" t="s">
        <v>130</v>
      </c>
      <c r="C53" s="64"/>
    </row>
    <row r="54" spans="1:3" s="18" customFormat="1" ht="18.75" hidden="1">
      <c r="A54" s="22" t="s">
        <v>37</v>
      </c>
      <c r="B54" s="23" t="s">
        <v>131</v>
      </c>
      <c r="C54" s="64"/>
    </row>
    <row r="55" spans="1:3" s="18" customFormat="1" ht="18.75" hidden="1">
      <c r="A55" s="22" t="s">
        <v>36</v>
      </c>
      <c r="B55" s="23" t="s">
        <v>132</v>
      </c>
      <c r="C55" s="64"/>
    </row>
    <row r="56" spans="1:3" s="18" customFormat="1" ht="18.75">
      <c r="A56" s="22" t="s">
        <v>40</v>
      </c>
      <c r="B56" s="23" t="s">
        <v>127</v>
      </c>
      <c r="C56" s="64">
        <f>C57</f>
        <v>36</v>
      </c>
    </row>
    <row r="57" spans="1:3" s="18" customFormat="1" ht="18.75">
      <c r="A57" s="22" t="s">
        <v>398</v>
      </c>
      <c r="B57" s="23" t="s">
        <v>128</v>
      </c>
      <c r="C57" s="64">
        <v>36</v>
      </c>
    </row>
    <row r="58" spans="1:3" s="18" customFormat="1" ht="18.75">
      <c r="A58" s="22" t="s">
        <v>133</v>
      </c>
      <c r="B58" s="23" t="s">
        <v>134</v>
      </c>
      <c r="C58" s="64">
        <f>C60</f>
        <v>1030.01</v>
      </c>
    </row>
    <row r="59" spans="1:3" s="18" customFormat="1" ht="18.75" hidden="1">
      <c r="A59" s="22" t="s">
        <v>135</v>
      </c>
      <c r="B59" s="23" t="s">
        <v>136</v>
      </c>
      <c r="C59" s="64"/>
    </row>
    <row r="60" spans="1:3" s="18" customFormat="1" ht="37.5">
      <c r="A60" s="22" t="s">
        <v>139</v>
      </c>
      <c r="B60" s="23" t="s">
        <v>140</v>
      </c>
      <c r="C60" s="64">
        <v>1030.01</v>
      </c>
    </row>
    <row r="61" spans="1:3" s="18" customFormat="1" ht="18.75" hidden="1">
      <c r="A61" s="22" t="s">
        <v>137</v>
      </c>
      <c r="B61" s="23" t="s">
        <v>138</v>
      </c>
      <c r="C61" s="64"/>
    </row>
    <row r="62" spans="1:3" s="18" customFormat="1" ht="37.5" hidden="1">
      <c r="A62" s="22" t="s">
        <v>139</v>
      </c>
      <c r="B62" s="23" t="s">
        <v>140</v>
      </c>
      <c r="C62" s="64"/>
    </row>
    <row r="63" spans="1:3" s="18" customFormat="1" ht="18.75" hidden="1">
      <c r="A63" s="22" t="s">
        <v>141</v>
      </c>
      <c r="B63" s="23" t="s">
        <v>142</v>
      </c>
      <c r="C63" s="64"/>
    </row>
    <row r="64" spans="1:3" s="18" customFormat="1" ht="18.75" hidden="1">
      <c r="A64" s="22" t="s">
        <v>160</v>
      </c>
      <c r="B64" s="23" t="s">
        <v>161</v>
      </c>
      <c r="C64" s="64"/>
    </row>
    <row r="65" spans="1:3" s="18" customFormat="1" ht="18.75" hidden="1">
      <c r="A65" s="22" t="s">
        <v>41</v>
      </c>
      <c r="B65" s="23" t="s">
        <v>143</v>
      </c>
      <c r="C65" s="64"/>
    </row>
    <row r="66" spans="1:3" s="18" customFormat="1" ht="37.5" hidden="1">
      <c r="A66" s="22" t="s">
        <v>144</v>
      </c>
      <c r="B66" s="23" t="s">
        <v>145</v>
      </c>
      <c r="C66" s="64"/>
    </row>
    <row r="67" spans="1:3" s="18" customFormat="1" ht="37.5" hidden="1">
      <c r="A67" s="22" t="s">
        <v>162</v>
      </c>
      <c r="B67" s="23" t="s">
        <v>146</v>
      </c>
      <c r="C67" s="64"/>
    </row>
    <row r="68" spans="1:3" s="18" customFormat="1" ht="75" hidden="1">
      <c r="A68" s="22" t="s">
        <v>163</v>
      </c>
      <c r="B68" s="23" t="s">
        <v>147</v>
      </c>
      <c r="C68" s="64"/>
    </row>
    <row r="69" spans="1:3" s="18" customFormat="1" ht="56.25" hidden="1">
      <c r="A69" s="22" t="s">
        <v>148</v>
      </c>
      <c r="B69" s="23" t="s">
        <v>149</v>
      </c>
      <c r="C69" s="64"/>
    </row>
    <row r="70" spans="1:3" s="18" customFormat="1" ht="18.75" hidden="1">
      <c r="A70" s="22" t="s">
        <v>150</v>
      </c>
      <c r="B70" s="23" t="s">
        <v>151</v>
      </c>
      <c r="C70" s="64"/>
    </row>
    <row r="71" spans="1:3" s="18" customFormat="1" ht="37.5" hidden="1">
      <c r="A71" s="22" t="s">
        <v>164</v>
      </c>
      <c r="B71" s="23" t="s">
        <v>152</v>
      </c>
      <c r="C71" s="64"/>
    </row>
    <row r="72" spans="1:3" s="18" customFormat="1" ht="18.75">
      <c r="A72" s="22" t="s">
        <v>315</v>
      </c>
      <c r="B72" s="23"/>
      <c r="C72" s="64">
        <v>0</v>
      </c>
    </row>
    <row r="73" spans="1:3" s="18" customFormat="1" ht="18.75">
      <c r="A73" s="25" t="s">
        <v>35</v>
      </c>
      <c r="B73" s="24"/>
      <c r="C73" s="64">
        <f>C7+C15+C19+C25+C34+C47+C56+C58+C16</f>
        <v>5299.4</v>
      </c>
    </row>
    <row r="74" spans="1:3" s="18" customFormat="1" ht="18.75">
      <c r="A74" s="26"/>
      <c r="B74" s="27"/>
      <c r="C74" s="20"/>
    </row>
    <row r="75" spans="1:3" s="18" customFormat="1" ht="18.75">
      <c r="A75" s="26"/>
      <c r="B75" s="27"/>
      <c r="C75" s="20"/>
    </row>
    <row r="76" spans="1:3" s="18" customFormat="1" ht="18.75">
      <c r="A76" s="26"/>
      <c r="B76" s="27"/>
      <c r="C76" s="20"/>
    </row>
    <row r="77" spans="1:3" s="18" customFormat="1" ht="18.75">
      <c r="A77" s="26"/>
      <c r="B77" s="27"/>
      <c r="C77" s="20"/>
    </row>
    <row r="78" spans="1:3" s="18" customFormat="1" ht="18.75">
      <c r="A78" s="26"/>
      <c r="B78" s="27"/>
      <c r="C78" s="20"/>
    </row>
    <row r="79" spans="1:3" s="18" customFormat="1" ht="18.75">
      <c r="A79" s="26"/>
      <c r="B79" s="27"/>
      <c r="C79" s="20"/>
    </row>
    <row r="80" spans="1:3" s="18" customFormat="1" ht="18.75">
      <c r="A80" s="26"/>
      <c r="B80" s="27"/>
      <c r="C80" s="20"/>
    </row>
    <row r="81" spans="1:3" s="18" customFormat="1" ht="18.75">
      <c r="A81" s="26"/>
      <c r="B81" s="27"/>
      <c r="C81" s="20"/>
    </row>
    <row r="82" spans="1:3" s="18" customFormat="1" ht="18.75">
      <c r="A82" s="26"/>
      <c r="B82" s="27"/>
      <c r="C82" s="20"/>
    </row>
    <row r="83" spans="1:3" s="18" customFormat="1" ht="18.75">
      <c r="A83" s="26"/>
      <c r="B83" s="27"/>
      <c r="C83" s="20"/>
    </row>
    <row r="84" spans="1:3" s="18" customFormat="1" ht="18.75">
      <c r="A84" s="26"/>
      <c r="B84" s="27"/>
      <c r="C84" s="20"/>
    </row>
    <row r="85" spans="1:3" s="18" customFormat="1" ht="18.75">
      <c r="A85" s="26"/>
      <c r="B85" s="27"/>
      <c r="C85" s="20"/>
    </row>
    <row r="86" spans="1:3" s="18" customFormat="1" ht="18.75">
      <c r="A86" s="26"/>
      <c r="B86" s="27"/>
      <c r="C86" s="20"/>
    </row>
    <row r="87" spans="1:3" s="18" customFormat="1" ht="18.75">
      <c r="A87" s="26"/>
      <c r="B87" s="27"/>
      <c r="C87" s="20"/>
    </row>
    <row r="88" spans="1:3" s="18" customFormat="1" ht="18.75">
      <c r="A88" s="26"/>
      <c r="B88" s="27"/>
      <c r="C88" s="20"/>
    </row>
    <row r="89" spans="1:3" s="18" customFormat="1" ht="18.75">
      <c r="A89" s="26"/>
      <c r="B89" s="27"/>
      <c r="C89" s="20"/>
    </row>
    <row r="90" spans="1:3" s="18" customFormat="1" ht="18.75">
      <c r="A90" s="26"/>
      <c r="B90" s="27"/>
      <c r="C90" s="20"/>
    </row>
    <row r="91" spans="1:3" s="18" customFormat="1" ht="18.75">
      <c r="A91" s="26"/>
      <c r="B91" s="27"/>
      <c r="C91" s="20"/>
    </row>
    <row r="92" spans="1:3" s="18" customFormat="1" ht="18.75">
      <c r="A92" s="26"/>
      <c r="B92" s="27"/>
      <c r="C92" s="20"/>
    </row>
    <row r="93" spans="1:3" s="18" customFormat="1" ht="18.75">
      <c r="A93" s="26"/>
      <c r="B93" s="27"/>
      <c r="C93" s="20"/>
    </row>
    <row r="94" spans="1:3" s="18" customFormat="1" ht="18.75">
      <c r="A94" s="26"/>
      <c r="B94" s="27"/>
      <c r="C94" s="20"/>
    </row>
    <row r="95" spans="1:3" s="18" customFormat="1" ht="18.75">
      <c r="A95" s="26"/>
      <c r="B95" s="27"/>
      <c r="C95" s="20"/>
    </row>
    <row r="96" spans="1:3" s="18" customFormat="1" ht="18.75">
      <c r="A96" s="26"/>
      <c r="B96" s="27"/>
      <c r="C96" s="20"/>
    </row>
    <row r="97" spans="1:3" s="18" customFormat="1" ht="18.75">
      <c r="A97" s="26"/>
      <c r="B97" s="27"/>
      <c r="C97" s="20"/>
    </row>
    <row r="98" spans="1:3" s="18" customFormat="1" ht="18.75">
      <c r="A98" s="26"/>
      <c r="B98" s="27"/>
      <c r="C98" s="20"/>
    </row>
    <row r="99" spans="1:3" s="18" customFormat="1" ht="18.75">
      <c r="A99" s="26"/>
      <c r="B99" s="27"/>
      <c r="C99" s="20"/>
    </row>
    <row r="100" spans="1:3" s="18" customFormat="1" ht="18.75">
      <c r="A100" s="26"/>
      <c r="B100" s="27"/>
      <c r="C100" s="20"/>
    </row>
    <row r="101" spans="1:3" s="18" customFormat="1" ht="18.75">
      <c r="A101" s="26"/>
      <c r="B101" s="27"/>
      <c r="C101" s="20"/>
    </row>
    <row r="102" spans="1:3" s="18" customFormat="1" ht="18.75">
      <c r="A102" s="26"/>
      <c r="B102" s="27"/>
      <c r="C102" s="20"/>
    </row>
    <row r="103" spans="1:3">
      <c r="B103" s="15"/>
    </row>
    <row r="104" spans="1:3">
      <c r="B104" s="15"/>
    </row>
    <row r="105" spans="1:3">
      <c r="B105" s="15"/>
    </row>
    <row r="106" spans="1:3">
      <c r="B106" s="15"/>
    </row>
    <row r="107" spans="1:3">
      <c r="B107" s="15"/>
    </row>
    <row r="108" spans="1:3">
      <c r="B108" s="15"/>
    </row>
    <row r="109" spans="1:3">
      <c r="B109" s="15"/>
    </row>
    <row r="110" spans="1:3">
      <c r="B110" s="15"/>
    </row>
    <row r="111" spans="1:3">
      <c r="B111" s="15"/>
    </row>
    <row r="112" spans="1:3">
      <c r="B112" s="15"/>
    </row>
    <row r="113" spans="2:2">
      <c r="B113" s="15"/>
    </row>
    <row r="114" spans="2:2">
      <c r="B114" s="15"/>
    </row>
    <row r="115" spans="2:2">
      <c r="B115" s="15"/>
    </row>
    <row r="116" spans="2:2">
      <c r="B116" s="15"/>
    </row>
    <row r="117" spans="2:2">
      <c r="B117" s="15"/>
    </row>
    <row r="118" spans="2:2">
      <c r="B118" s="15"/>
    </row>
    <row r="119" spans="2:2">
      <c r="B119" s="15"/>
    </row>
    <row r="120" spans="2:2">
      <c r="B120" s="15"/>
    </row>
    <row r="121" spans="2:2">
      <c r="B121" s="15"/>
    </row>
    <row r="122" spans="2:2">
      <c r="B122" s="15"/>
    </row>
    <row r="123" spans="2:2">
      <c r="B123" s="15"/>
    </row>
    <row r="124" spans="2:2">
      <c r="B124" s="15"/>
    </row>
    <row r="125" spans="2:2">
      <c r="B125" s="15"/>
    </row>
  </sheetData>
  <mergeCells count="3">
    <mergeCell ref="A3:C3"/>
    <mergeCell ref="I3:J3"/>
    <mergeCell ref="B1:C2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79"/>
  <sheetViews>
    <sheetView showRuler="0" view="pageBreakPreview" topLeftCell="A113" zoomScale="60" zoomScaleNormal="75" workbookViewId="0">
      <selection activeCell="G122" sqref="G122"/>
    </sheetView>
  </sheetViews>
  <sheetFormatPr defaultColWidth="3.5703125" defaultRowHeight="15.75"/>
  <cols>
    <col min="1" max="1" width="5.28515625" style="142" customWidth="1"/>
    <col min="2" max="2" width="64.28515625" style="143" customWidth="1"/>
    <col min="3" max="3" width="10.7109375" style="99" customWidth="1"/>
    <col min="4" max="4" width="11.140625" style="99" customWidth="1"/>
    <col min="5" max="5" width="18.7109375" style="99" customWidth="1"/>
    <col min="6" max="6" width="12.42578125" style="99" customWidth="1"/>
    <col min="7" max="7" width="18.5703125" style="99" customWidth="1"/>
    <col min="8" max="8" width="0.28515625" style="144" hidden="1" customWidth="1"/>
    <col min="9" max="10" width="9.140625" style="144" hidden="1" customWidth="1"/>
    <col min="11" max="252" width="9.140625" style="144" customWidth="1"/>
    <col min="253" max="16384" width="3.5703125" style="144"/>
  </cols>
  <sheetData>
    <row r="1" spans="1:7" ht="108.75" customHeight="1">
      <c r="F1" s="217" t="s">
        <v>416</v>
      </c>
      <c r="G1" s="217"/>
    </row>
    <row r="2" spans="1:7" ht="21.75" hidden="1" customHeight="1">
      <c r="F2" s="134"/>
      <c r="G2" s="134"/>
    </row>
    <row r="3" spans="1:7" s="9" customFormat="1" ht="73.5" customHeight="1">
      <c r="A3" s="199" t="s">
        <v>417</v>
      </c>
      <c r="B3" s="199"/>
      <c r="C3" s="199"/>
      <c r="D3" s="199"/>
      <c r="E3" s="199"/>
      <c r="F3" s="199"/>
      <c r="G3" s="214"/>
    </row>
    <row r="4" spans="1:7" s="147" customFormat="1">
      <c r="A4" s="145"/>
      <c r="B4" s="145"/>
      <c r="C4" s="145"/>
      <c r="D4" s="145"/>
      <c r="E4" s="146"/>
      <c r="F4" s="219" t="s">
        <v>71</v>
      </c>
      <c r="G4" s="219"/>
    </row>
    <row r="5" spans="1:7" s="148" customFormat="1" ht="93.75" customHeight="1">
      <c r="A5" s="103" t="s">
        <v>72</v>
      </c>
      <c r="B5" s="103" t="s">
        <v>73</v>
      </c>
      <c r="C5" s="104" t="s">
        <v>180</v>
      </c>
      <c r="D5" s="104" t="s">
        <v>181</v>
      </c>
      <c r="E5" s="104" t="s">
        <v>182</v>
      </c>
      <c r="F5" s="104" t="s">
        <v>183</v>
      </c>
      <c r="G5" s="103" t="s">
        <v>74</v>
      </c>
    </row>
    <row r="6" spans="1:7" s="30" customFormat="1">
      <c r="A6" s="103">
        <v>1</v>
      </c>
      <c r="B6" s="103">
        <v>2</v>
      </c>
      <c r="C6" s="65" t="s">
        <v>184</v>
      </c>
      <c r="D6" s="65" t="s">
        <v>75</v>
      </c>
      <c r="E6" s="65" t="s">
        <v>76</v>
      </c>
      <c r="F6" s="65" t="s">
        <v>77</v>
      </c>
      <c r="G6" s="103">
        <v>6</v>
      </c>
    </row>
    <row r="7" spans="1:7" s="30" customFormat="1">
      <c r="A7" s="105">
        <v>1</v>
      </c>
      <c r="B7" s="91" t="s">
        <v>221</v>
      </c>
      <c r="C7" s="89" t="s">
        <v>222</v>
      </c>
      <c r="D7" s="89"/>
      <c r="E7" s="89"/>
      <c r="F7" s="91"/>
      <c r="G7" s="90">
        <f>G8+G15+G32</f>
        <v>2204.7000000000003</v>
      </c>
    </row>
    <row r="8" spans="1:7" s="30" customFormat="1" ht="42" customHeight="1">
      <c r="A8" s="93" t="s">
        <v>166</v>
      </c>
      <c r="B8" s="106" t="s">
        <v>223</v>
      </c>
      <c r="C8" s="93" t="s">
        <v>222</v>
      </c>
      <c r="D8" s="93"/>
      <c r="E8" s="93"/>
      <c r="F8" s="93"/>
      <c r="G8" s="95">
        <f>G9</f>
        <v>494.92</v>
      </c>
    </row>
    <row r="9" spans="1:7" s="30" customFormat="1" ht="39" customHeight="1">
      <c r="A9" s="107"/>
      <c r="B9" s="120" t="s">
        <v>463</v>
      </c>
      <c r="C9" s="65" t="s">
        <v>222</v>
      </c>
      <c r="D9" s="65" t="s">
        <v>224</v>
      </c>
      <c r="E9" s="65" t="s">
        <v>386</v>
      </c>
      <c r="F9" s="65"/>
      <c r="G9" s="66">
        <f>G12</f>
        <v>494.92</v>
      </c>
    </row>
    <row r="10" spans="1:7" s="30" customFormat="1" ht="41.25" hidden="1" customHeight="1">
      <c r="A10" s="107"/>
      <c r="B10" s="108" t="s">
        <v>225</v>
      </c>
      <c r="C10" s="65" t="s">
        <v>222</v>
      </c>
      <c r="D10" s="65" t="s">
        <v>224</v>
      </c>
      <c r="E10" s="65" t="s">
        <v>341</v>
      </c>
      <c r="F10" s="65" t="s">
        <v>226</v>
      </c>
      <c r="G10" s="66">
        <f>G11</f>
        <v>0</v>
      </c>
    </row>
    <row r="11" spans="1:7" s="30" customFormat="1" ht="60" hidden="1" customHeight="1">
      <c r="A11" s="107"/>
      <c r="B11" s="108" t="s">
        <v>227</v>
      </c>
      <c r="C11" s="65" t="s">
        <v>222</v>
      </c>
      <c r="D11" s="65" t="s">
        <v>224</v>
      </c>
      <c r="E11" s="65" t="s">
        <v>341</v>
      </c>
      <c r="F11" s="65" t="s">
        <v>228</v>
      </c>
      <c r="G11" s="66">
        <v>0</v>
      </c>
    </row>
    <row r="12" spans="1:7" s="30" customFormat="1" ht="20.25" customHeight="1">
      <c r="A12" s="107"/>
      <c r="B12" s="108" t="s">
        <v>366</v>
      </c>
      <c r="C12" s="65" t="s">
        <v>222</v>
      </c>
      <c r="D12" s="65" t="s">
        <v>224</v>
      </c>
      <c r="E12" s="65" t="s">
        <v>343</v>
      </c>
      <c r="F12" s="65"/>
      <c r="G12" s="66">
        <f>G13+G14</f>
        <v>494.92</v>
      </c>
    </row>
    <row r="13" spans="1:7" s="30" customFormat="1" ht="30" customHeight="1">
      <c r="A13" s="107"/>
      <c r="B13" s="108" t="s">
        <v>299</v>
      </c>
      <c r="C13" s="65" t="s">
        <v>222</v>
      </c>
      <c r="D13" s="65" t="s">
        <v>224</v>
      </c>
      <c r="E13" s="65" t="s">
        <v>343</v>
      </c>
      <c r="F13" s="65" t="s">
        <v>228</v>
      </c>
      <c r="G13" s="66">
        <v>380.12</v>
      </c>
    </row>
    <row r="14" spans="1:7" s="148" customFormat="1" ht="48" customHeight="1">
      <c r="A14" s="107"/>
      <c r="B14" s="108" t="s">
        <v>300</v>
      </c>
      <c r="C14" s="65" t="s">
        <v>222</v>
      </c>
      <c r="D14" s="65" t="s">
        <v>224</v>
      </c>
      <c r="E14" s="65" t="s">
        <v>343</v>
      </c>
      <c r="F14" s="65" t="s">
        <v>301</v>
      </c>
      <c r="G14" s="66">
        <v>114.8</v>
      </c>
    </row>
    <row r="15" spans="1:7" s="148" customFormat="1" ht="69.75" customHeight="1">
      <c r="A15" s="93" t="s">
        <v>265</v>
      </c>
      <c r="B15" s="106" t="s">
        <v>229</v>
      </c>
      <c r="C15" s="93" t="s">
        <v>222</v>
      </c>
      <c r="D15" s="93"/>
      <c r="E15" s="93"/>
      <c r="F15" s="93"/>
      <c r="G15" s="95">
        <f>G16</f>
        <v>1706.0800000000004</v>
      </c>
    </row>
    <row r="16" spans="1:7" s="149" customFormat="1" ht="50.25" customHeight="1">
      <c r="A16" s="107"/>
      <c r="B16" s="120" t="s">
        <v>428</v>
      </c>
      <c r="C16" s="65" t="s">
        <v>222</v>
      </c>
      <c r="D16" s="65" t="s">
        <v>230</v>
      </c>
      <c r="E16" s="65" t="s">
        <v>493</v>
      </c>
      <c r="F16" s="65"/>
      <c r="G16" s="66">
        <f>G18+G22+G23+G24+G25+G31</f>
        <v>1706.0800000000004</v>
      </c>
    </row>
    <row r="17" spans="1:7" s="149" customFormat="1" ht="45" hidden="1" customHeight="1">
      <c r="A17" s="107"/>
      <c r="B17" s="108" t="s">
        <v>340</v>
      </c>
      <c r="C17" s="65" t="s">
        <v>222</v>
      </c>
      <c r="D17" s="65" t="s">
        <v>230</v>
      </c>
      <c r="E17" s="65" t="s">
        <v>342</v>
      </c>
      <c r="F17" s="65"/>
      <c r="G17" s="66" t="e">
        <f>#REF!+#REF!+#REF!+#REF!</f>
        <v>#REF!</v>
      </c>
    </row>
    <row r="18" spans="1:7" s="149" customFormat="1" ht="30.75" customHeight="1">
      <c r="A18" s="107"/>
      <c r="B18" s="108" t="s">
        <v>340</v>
      </c>
      <c r="C18" s="65" t="s">
        <v>222</v>
      </c>
      <c r="D18" s="65" t="s">
        <v>230</v>
      </c>
      <c r="E18" s="65" t="s">
        <v>466</v>
      </c>
      <c r="F18" s="65"/>
      <c r="G18" s="66">
        <f>G19+G20</f>
        <v>1507.2800000000002</v>
      </c>
    </row>
    <row r="19" spans="1:7" s="149" customFormat="1" ht="33" customHeight="1">
      <c r="A19" s="107"/>
      <c r="B19" s="108" t="s">
        <v>299</v>
      </c>
      <c r="C19" s="65" t="s">
        <v>222</v>
      </c>
      <c r="D19" s="65" t="s">
        <v>230</v>
      </c>
      <c r="E19" s="65" t="s">
        <v>465</v>
      </c>
      <c r="F19" s="65" t="s">
        <v>228</v>
      </c>
      <c r="G19" s="66">
        <v>1157.67</v>
      </c>
    </row>
    <row r="20" spans="1:7" s="149" customFormat="1" ht="52.5" customHeight="1">
      <c r="A20" s="107"/>
      <c r="B20" s="108" t="s">
        <v>300</v>
      </c>
      <c r="C20" s="65" t="s">
        <v>222</v>
      </c>
      <c r="D20" s="65" t="s">
        <v>230</v>
      </c>
      <c r="E20" s="65" t="s">
        <v>465</v>
      </c>
      <c r="F20" s="65" t="s">
        <v>301</v>
      </c>
      <c r="G20" s="66">
        <v>349.61</v>
      </c>
    </row>
    <row r="21" spans="1:7" s="149" customFormat="1" ht="39.75" hidden="1" customHeight="1">
      <c r="A21" s="107"/>
      <c r="B21" s="108" t="s">
        <v>300</v>
      </c>
      <c r="C21" s="65" t="s">
        <v>222</v>
      </c>
      <c r="D21" s="65" t="s">
        <v>230</v>
      </c>
      <c r="E21" s="65" t="s">
        <v>316</v>
      </c>
      <c r="F21" s="65"/>
      <c r="G21" s="66" t="e">
        <f>#REF!+#REF!</f>
        <v>#REF!</v>
      </c>
    </row>
    <row r="22" spans="1:7" s="149" customFormat="1" ht="38.25" customHeight="1">
      <c r="A22" s="107"/>
      <c r="B22" s="108" t="s">
        <v>233</v>
      </c>
      <c r="C22" s="65" t="s">
        <v>222</v>
      </c>
      <c r="D22" s="65" t="s">
        <v>230</v>
      </c>
      <c r="E22" s="65" t="s">
        <v>467</v>
      </c>
      <c r="F22" s="65" t="s">
        <v>234</v>
      </c>
      <c r="G22" s="66">
        <v>68.88</v>
      </c>
    </row>
    <row r="23" spans="1:7" s="149" customFormat="1" ht="21.75" customHeight="1">
      <c r="A23" s="107"/>
      <c r="B23" s="108" t="s">
        <v>426</v>
      </c>
      <c r="C23" s="65" t="s">
        <v>222</v>
      </c>
      <c r="D23" s="65" t="s">
        <v>230</v>
      </c>
      <c r="E23" s="65" t="s">
        <v>467</v>
      </c>
      <c r="F23" s="65" t="s">
        <v>236</v>
      </c>
      <c r="G23" s="66">
        <v>72.92</v>
      </c>
    </row>
    <row r="24" spans="1:7" s="149" customFormat="1" ht="23.25" customHeight="1">
      <c r="A24" s="107"/>
      <c r="B24" s="108" t="s">
        <v>238</v>
      </c>
      <c r="C24" s="65" t="s">
        <v>222</v>
      </c>
      <c r="D24" s="65" t="s">
        <v>230</v>
      </c>
      <c r="E24" s="65" t="s">
        <v>467</v>
      </c>
      <c r="F24" s="65" t="s">
        <v>239</v>
      </c>
      <c r="G24" s="66">
        <v>40</v>
      </c>
    </row>
    <row r="25" spans="1:7" s="149" customFormat="1" ht="18.75" customHeight="1">
      <c r="A25" s="107"/>
      <c r="B25" s="108" t="s">
        <v>237</v>
      </c>
      <c r="C25" s="65" t="s">
        <v>222</v>
      </c>
      <c r="D25" s="65" t="s">
        <v>230</v>
      </c>
      <c r="E25" s="65" t="s">
        <v>467</v>
      </c>
      <c r="F25" s="65" t="s">
        <v>241</v>
      </c>
      <c r="G25" s="66">
        <v>2</v>
      </c>
    </row>
    <row r="26" spans="1:7" s="149" customFormat="1" hidden="1">
      <c r="A26" s="107"/>
      <c r="B26" s="108" t="s">
        <v>240</v>
      </c>
      <c r="C26" s="65" t="s">
        <v>222</v>
      </c>
      <c r="D26" s="65" t="s">
        <v>242</v>
      </c>
      <c r="E26" s="65" t="s">
        <v>467</v>
      </c>
      <c r="F26" s="65"/>
      <c r="G26" s="66">
        <f t="shared" ref="G26:G28" si="0">G27</f>
        <v>50</v>
      </c>
    </row>
    <row r="27" spans="1:7" s="149" customFormat="1" hidden="1">
      <c r="A27" s="107" t="s">
        <v>243</v>
      </c>
      <c r="B27" s="108" t="s">
        <v>64</v>
      </c>
      <c r="C27" s="65" t="s">
        <v>222</v>
      </c>
      <c r="D27" s="65" t="s">
        <v>242</v>
      </c>
      <c r="E27" s="65" t="s">
        <v>467</v>
      </c>
      <c r="F27" s="65"/>
      <c r="G27" s="66">
        <f t="shared" si="0"/>
        <v>50</v>
      </c>
    </row>
    <row r="28" spans="1:7" s="149" customFormat="1" hidden="1">
      <c r="A28" s="107"/>
      <c r="B28" s="108" t="s">
        <v>64</v>
      </c>
      <c r="C28" s="65" t="s">
        <v>222</v>
      </c>
      <c r="D28" s="65" t="s">
        <v>242</v>
      </c>
      <c r="E28" s="65" t="s">
        <v>467</v>
      </c>
      <c r="F28" s="65" t="s">
        <v>232</v>
      </c>
      <c r="G28" s="66">
        <f t="shared" si="0"/>
        <v>50</v>
      </c>
    </row>
    <row r="29" spans="1:7" s="149" customFormat="1" ht="39.75" hidden="1" customHeight="1">
      <c r="B29" s="108" t="s">
        <v>231</v>
      </c>
      <c r="C29" s="65" t="s">
        <v>222</v>
      </c>
      <c r="D29" s="65" t="s">
        <v>242</v>
      </c>
      <c r="E29" s="65" t="s">
        <v>467</v>
      </c>
      <c r="F29" s="65" t="s">
        <v>236</v>
      </c>
      <c r="G29" s="66">
        <v>50</v>
      </c>
    </row>
    <row r="30" spans="1:7" ht="43.5" hidden="1" customHeight="1">
      <c r="A30" s="107"/>
      <c r="B30" s="108" t="s">
        <v>235</v>
      </c>
      <c r="C30" s="65" t="s">
        <v>222</v>
      </c>
      <c r="D30" s="65" t="s">
        <v>244</v>
      </c>
      <c r="E30" s="65" t="s">
        <v>467</v>
      </c>
      <c r="F30" s="65"/>
      <c r="G30" s="66" t="e">
        <f>G32+#REF!</f>
        <v>#REF!</v>
      </c>
    </row>
    <row r="31" spans="1:7" ht="22.5" customHeight="1">
      <c r="A31" s="107"/>
      <c r="B31" s="108" t="s">
        <v>237</v>
      </c>
      <c r="C31" s="65" t="s">
        <v>222</v>
      </c>
      <c r="D31" s="65" t="s">
        <v>230</v>
      </c>
      <c r="E31" s="65" t="s">
        <v>467</v>
      </c>
      <c r="F31" s="65" t="s">
        <v>344</v>
      </c>
      <c r="G31" s="66">
        <v>15</v>
      </c>
    </row>
    <row r="32" spans="1:7">
      <c r="A32" s="109" t="s">
        <v>358</v>
      </c>
      <c r="B32" s="150" t="s">
        <v>63</v>
      </c>
      <c r="C32" s="109" t="s">
        <v>222</v>
      </c>
      <c r="D32" s="109"/>
      <c r="E32" s="109"/>
      <c r="F32" s="109"/>
      <c r="G32" s="116">
        <f>G33</f>
        <v>3.7</v>
      </c>
    </row>
    <row r="33" spans="1:7">
      <c r="A33" s="110"/>
      <c r="B33" s="108" t="s">
        <v>245</v>
      </c>
      <c r="C33" s="65" t="s">
        <v>222</v>
      </c>
      <c r="D33" s="65" t="s">
        <v>244</v>
      </c>
      <c r="E33" s="65" t="s">
        <v>389</v>
      </c>
      <c r="F33" s="65" t="s">
        <v>246</v>
      </c>
      <c r="G33" s="66">
        <f>G34</f>
        <v>3.7</v>
      </c>
    </row>
    <row r="34" spans="1:7">
      <c r="A34" s="107"/>
      <c r="B34" s="108" t="s">
        <v>303</v>
      </c>
      <c r="C34" s="65" t="s">
        <v>222</v>
      </c>
      <c r="D34" s="65" t="s">
        <v>244</v>
      </c>
      <c r="E34" s="65" t="s">
        <v>317</v>
      </c>
      <c r="F34" s="65" t="s">
        <v>246</v>
      </c>
      <c r="G34" s="66">
        <v>3.7</v>
      </c>
    </row>
    <row r="35" spans="1:7" s="151" customFormat="1" ht="18.75" customHeight="1">
      <c r="A35" s="111">
        <v>2</v>
      </c>
      <c r="B35" s="106" t="s">
        <v>247</v>
      </c>
      <c r="C35" s="93" t="s">
        <v>224</v>
      </c>
      <c r="D35" s="93"/>
      <c r="E35" s="93"/>
      <c r="F35" s="93"/>
      <c r="G35" s="95">
        <f>G36</f>
        <v>122.7</v>
      </c>
    </row>
    <row r="36" spans="1:7">
      <c r="A36" s="110" t="s">
        <v>264</v>
      </c>
      <c r="B36" s="108" t="s">
        <v>87</v>
      </c>
      <c r="C36" s="65" t="s">
        <v>224</v>
      </c>
      <c r="D36" s="65" t="s">
        <v>248</v>
      </c>
      <c r="E36" s="65"/>
      <c r="F36" s="152"/>
      <c r="G36" s="66">
        <f>G37+G40</f>
        <v>122.7</v>
      </c>
    </row>
    <row r="37" spans="1:7" ht="50.25" customHeight="1">
      <c r="A37" s="107"/>
      <c r="B37" s="117" t="s">
        <v>378</v>
      </c>
      <c r="C37" s="65" t="s">
        <v>224</v>
      </c>
      <c r="D37" s="65" t="s">
        <v>248</v>
      </c>
      <c r="E37" s="65" t="s">
        <v>390</v>
      </c>
      <c r="F37" s="65"/>
      <c r="G37" s="66">
        <f>G38+G39</f>
        <v>120.7</v>
      </c>
    </row>
    <row r="38" spans="1:7" ht="31.5">
      <c r="A38" s="107"/>
      <c r="B38" s="108" t="s">
        <v>339</v>
      </c>
      <c r="C38" s="65" t="s">
        <v>224</v>
      </c>
      <c r="D38" s="65" t="s">
        <v>248</v>
      </c>
      <c r="E38" s="65" t="s">
        <v>352</v>
      </c>
      <c r="F38" s="65" t="s">
        <v>228</v>
      </c>
      <c r="G38" s="66">
        <v>92.7</v>
      </c>
    </row>
    <row r="39" spans="1:7" ht="47.25">
      <c r="A39" s="107"/>
      <c r="B39" s="108" t="s">
        <v>300</v>
      </c>
      <c r="C39" s="65" t="s">
        <v>224</v>
      </c>
      <c r="D39" s="65" t="s">
        <v>248</v>
      </c>
      <c r="E39" s="65" t="s">
        <v>352</v>
      </c>
      <c r="F39" s="65" t="s">
        <v>301</v>
      </c>
      <c r="G39" s="66">
        <v>28</v>
      </c>
    </row>
    <row r="40" spans="1:7" ht="24.75" customHeight="1">
      <c r="A40" s="107"/>
      <c r="B40" s="108" t="s">
        <v>426</v>
      </c>
      <c r="C40" s="65" t="s">
        <v>224</v>
      </c>
      <c r="D40" s="65" t="s">
        <v>248</v>
      </c>
      <c r="E40" s="65" t="s">
        <v>352</v>
      </c>
      <c r="F40" s="65" t="s">
        <v>236</v>
      </c>
      <c r="G40" s="66">
        <v>2</v>
      </c>
    </row>
    <row r="41" spans="1:7" ht="24.75" hidden="1" customHeight="1">
      <c r="A41" s="118"/>
      <c r="B41" s="108"/>
      <c r="C41" s="65" t="s">
        <v>251</v>
      </c>
      <c r="D41" s="65" t="s">
        <v>248</v>
      </c>
      <c r="E41" s="65"/>
      <c r="F41" s="65"/>
      <c r="G41" s="66">
        <f>G42+G46</f>
        <v>331.91</v>
      </c>
    </row>
    <row r="42" spans="1:7" ht="24.75" hidden="1" customHeight="1">
      <c r="A42" s="118"/>
      <c r="B42" s="108"/>
      <c r="C42" s="65" t="s">
        <v>251</v>
      </c>
      <c r="D42" s="65" t="s">
        <v>248</v>
      </c>
      <c r="E42" s="65" t="s">
        <v>321</v>
      </c>
      <c r="F42" s="65"/>
      <c r="G42" s="66">
        <f>G43</f>
        <v>0</v>
      </c>
    </row>
    <row r="43" spans="1:7" ht="78.75" hidden="1" customHeight="1">
      <c r="A43" s="107"/>
      <c r="B43" s="153"/>
      <c r="C43" s="65" t="s">
        <v>251</v>
      </c>
      <c r="D43" s="65" t="s">
        <v>248</v>
      </c>
      <c r="E43" s="65" t="s">
        <v>321</v>
      </c>
      <c r="F43" s="65" t="s">
        <v>232</v>
      </c>
      <c r="G43" s="66">
        <f>G44</f>
        <v>0</v>
      </c>
    </row>
    <row r="44" spans="1:7" hidden="1">
      <c r="A44" s="107"/>
      <c r="B44" s="108"/>
      <c r="C44" s="65" t="s">
        <v>251</v>
      </c>
      <c r="D44" s="65" t="s">
        <v>248</v>
      </c>
      <c r="E44" s="65" t="s">
        <v>321</v>
      </c>
      <c r="F44" s="65" t="s">
        <v>236</v>
      </c>
      <c r="G44" s="66">
        <v>0</v>
      </c>
    </row>
    <row r="45" spans="1:7" ht="36" customHeight="1">
      <c r="A45" s="93" t="s">
        <v>249</v>
      </c>
      <c r="B45" s="106" t="s">
        <v>334</v>
      </c>
      <c r="C45" s="93" t="s">
        <v>248</v>
      </c>
      <c r="D45" s="93"/>
      <c r="E45" s="93"/>
      <c r="F45" s="93"/>
      <c r="G45" s="95">
        <f>G47</f>
        <v>10</v>
      </c>
    </row>
    <row r="46" spans="1:7" hidden="1">
      <c r="A46" s="110"/>
      <c r="B46" s="108"/>
      <c r="C46" s="65" t="s">
        <v>251</v>
      </c>
      <c r="D46" s="65" t="s">
        <v>248</v>
      </c>
      <c r="E46" s="65" t="s">
        <v>318</v>
      </c>
      <c r="F46" s="65"/>
      <c r="G46" s="66">
        <f>G64</f>
        <v>331.91</v>
      </c>
    </row>
    <row r="47" spans="1:7" ht="36" customHeight="1">
      <c r="A47" s="110" t="s">
        <v>325</v>
      </c>
      <c r="B47" s="94" t="s">
        <v>367</v>
      </c>
      <c r="C47" s="65" t="s">
        <v>248</v>
      </c>
      <c r="D47" s="65" t="s">
        <v>335</v>
      </c>
      <c r="E47" s="65" t="s">
        <v>379</v>
      </c>
      <c r="F47" s="65"/>
      <c r="G47" s="66">
        <f>G48</f>
        <v>10</v>
      </c>
    </row>
    <row r="48" spans="1:7" ht="36" customHeight="1">
      <c r="A48" s="110"/>
      <c r="B48" s="108" t="s">
        <v>475</v>
      </c>
      <c r="C48" s="65" t="s">
        <v>248</v>
      </c>
      <c r="D48" s="65" t="s">
        <v>335</v>
      </c>
      <c r="E48" s="65" t="s">
        <v>381</v>
      </c>
      <c r="F48" s="65"/>
      <c r="G48" s="66">
        <f>G49</f>
        <v>10</v>
      </c>
    </row>
    <row r="49" spans="1:7" ht="36.75" customHeight="1">
      <c r="A49" s="110"/>
      <c r="B49" s="108" t="s">
        <v>397</v>
      </c>
      <c r="C49" s="65" t="s">
        <v>248</v>
      </c>
      <c r="D49" s="65" t="s">
        <v>335</v>
      </c>
      <c r="E49" s="65" t="s">
        <v>382</v>
      </c>
      <c r="F49" s="65"/>
      <c r="G49" s="66">
        <f>G50</f>
        <v>10</v>
      </c>
    </row>
    <row r="50" spans="1:7" ht="18.75" customHeight="1">
      <c r="A50" s="110"/>
      <c r="B50" s="108" t="s">
        <v>426</v>
      </c>
      <c r="C50" s="65" t="s">
        <v>248</v>
      </c>
      <c r="D50" s="65" t="s">
        <v>335</v>
      </c>
      <c r="E50" s="65" t="s">
        <v>368</v>
      </c>
      <c r="F50" s="65" t="s">
        <v>236</v>
      </c>
      <c r="G50" s="66">
        <v>10</v>
      </c>
    </row>
    <row r="51" spans="1:7" ht="18.75" customHeight="1">
      <c r="A51" s="93" t="s">
        <v>253</v>
      </c>
      <c r="B51" s="106" t="s">
        <v>332</v>
      </c>
      <c r="C51" s="93" t="s">
        <v>230</v>
      </c>
      <c r="D51" s="93"/>
      <c r="E51" s="93"/>
      <c r="F51" s="93"/>
      <c r="G51" s="95">
        <f>G52</f>
        <v>1.5</v>
      </c>
    </row>
    <row r="52" spans="1:7" ht="20.25" customHeight="1">
      <c r="A52" s="110" t="s">
        <v>304</v>
      </c>
      <c r="B52" s="108" t="s">
        <v>55</v>
      </c>
      <c r="C52" s="65" t="s">
        <v>230</v>
      </c>
      <c r="D52" s="65" t="s">
        <v>333</v>
      </c>
      <c r="E52" s="65"/>
      <c r="F52" s="65"/>
      <c r="G52" s="66">
        <f>G53</f>
        <v>1.5</v>
      </c>
    </row>
    <row r="53" spans="1:7" ht="36" customHeight="1">
      <c r="A53" s="110"/>
      <c r="B53" s="94" t="s">
        <v>367</v>
      </c>
      <c r="C53" s="65" t="s">
        <v>230</v>
      </c>
      <c r="D53" s="65" t="s">
        <v>333</v>
      </c>
      <c r="E53" s="65" t="s">
        <v>379</v>
      </c>
      <c r="F53" s="65"/>
      <c r="G53" s="66">
        <f>G54</f>
        <v>1.5</v>
      </c>
    </row>
    <row r="54" spans="1:7" ht="36" customHeight="1">
      <c r="A54" s="110"/>
      <c r="B54" s="108" t="s">
        <v>476</v>
      </c>
      <c r="C54" s="65" t="s">
        <v>230</v>
      </c>
      <c r="D54" s="65" t="s">
        <v>333</v>
      </c>
      <c r="E54" s="65" t="s">
        <v>370</v>
      </c>
      <c r="F54" s="65"/>
      <c r="G54" s="66">
        <f>G55</f>
        <v>1.5</v>
      </c>
    </row>
    <row r="55" spans="1:7" ht="48.75" customHeight="1">
      <c r="A55" s="112"/>
      <c r="B55" s="108" t="s">
        <v>487</v>
      </c>
      <c r="C55" s="65" t="s">
        <v>230</v>
      </c>
      <c r="D55" s="65" t="s">
        <v>333</v>
      </c>
      <c r="E55" s="65" t="s">
        <v>477</v>
      </c>
      <c r="F55" s="65"/>
      <c r="G55" s="66">
        <f>G56</f>
        <v>1.5</v>
      </c>
    </row>
    <row r="56" spans="1:7" ht="19.5" customHeight="1">
      <c r="A56" s="110"/>
      <c r="B56" s="108" t="s">
        <v>426</v>
      </c>
      <c r="C56" s="65" t="s">
        <v>230</v>
      </c>
      <c r="D56" s="65" t="s">
        <v>333</v>
      </c>
      <c r="E56" s="65" t="s">
        <v>354</v>
      </c>
      <c r="F56" s="65" t="s">
        <v>236</v>
      </c>
      <c r="G56" s="66">
        <v>1.5</v>
      </c>
    </row>
    <row r="57" spans="1:7" ht="36" hidden="1" customHeight="1">
      <c r="A57" s="110"/>
      <c r="B57" s="108"/>
      <c r="C57" s="65"/>
      <c r="D57" s="65"/>
      <c r="E57" s="65"/>
      <c r="F57" s="65"/>
      <c r="G57" s="66"/>
    </row>
    <row r="58" spans="1:7" ht="23.25" customHeight="1">
      <c r="A58" s="93" t="s">
        <v>424</v>
      </c>
      <c r="B58" s="106" t="s">
        <v>104</v>
      </c>
      <c r="C58" s="93" t="s">
        <v>230</v>
      </c>
      <c r="D58" s="97"/>
      <c r="E58" s="97"/>
      <c r="F58" s="97"/>
      <c r="G58" s="96">
        <f>G59</f>
        <v>1060.4000000000001</v>
      </c>
    </row>
    <row r="59" spans="1:7" ht="37.5" customHeight="1">
      <c r="A59" s="92"/>
      <c r="B59" s="171" t="s">
        <v>367</v>
      </c>
      <c r="C59" s="92" t="s">
        <v>230</v>
      </c>
      <c r="D59" s="65" t="s">
        <v>335</v>
      </c>
      <c r="E59" s="65" t="s">
        <v>379</v>
      </c>
      <c r="F59" s="65"/>
      <c r="G59" s="66">
        <f>G60</f>
        <v>1060.4000000000001</v>
      </c>
    </row>
    <row r="60" spans="1:7" ht="30.75" customHeight="1">
      <c r="A60" s="92"/>
      <c r="B60" s="154" t="s">
        <v>478</v>
      </c>
      <c r="C60" s="65" t="s">
        <v>230</v>
      </c>
      <c r="D60" s="65" t="s">
        <v>335</v>
      </c>
      <c r="E60" s="65" t="s">
        <v>479</v>
      </c>
      <c r="F60" s="65"/>
      <c r="G60" s="66">
        <f>G61</f>
        <v>1060.4000000000001</v>
      </c>
    </row>
    <row r="61" spans="1:7" ht="48.75" customHeight="1">
      <c r="A61" s="110"/>
      <c r="B61" s="154" t="s">
        <v>425</v>
      </c>
      <c r="C61" s="65" t="s">
        <v>230</v>
      </c>
      <c r="D61" s="65" t="s">
        <v>335</v>
      </c>
      <c r="E61" s="65" t="s">
        <v>480</v>
      </c>
      <c r="F61" s="65"/>
      <c r="G61" s="66">
        <f>G62</f>
        <v>1060.4000000000001</v>
      </c>
    </row>
    <row r="62" spans="1:7" ht="36" customHeight="1">
      <c r="A62" s="110"/>
      <c r="B62" s="108" t="s">
        <v>231</v>
      </c>
      <c r="C62" s="65" t="s">
        <v>230</v>
      </c>
      <c r="D62" s="65" t="s">
        <v>335</v>
      </c>
      <c r="E62" s="65" t="s">
        <v>480</v>
      </c>
      <c r="F62" s="65"/>
      <c r="G62" s="66">
        <f>G63</f>
        <v>1060.4000000000001</v>
      </c>
    </row>
    <row r="63" spans="1:7" ht="22.5" customHeight="1">
      <c r="A63" s="110"/>
      <c r="B63" s="108" t="s">
        <v>426</v>
      </c>
      <c r="C63" s="65" t="s">
        <v>230</v>
      </c>
      <c r="D63" s="65" t="s">
        <v>335</v>
      </c>
      <c r="E63" s="65" t="s">
        <v>480</v>
      </c>
      <c r="F63" s="65" t="s">
        <v>236</v>
      </c>
      <c r="G63" s="66">
        <v>1060.4000000000001</v>
      </c>
    </row>
    <row r="64" spans="1:7" s="151" customFormat="1" ht="27" customHeight="1">
      <c r="A64" s="93">
        <v>5</v>
      </c>
      <c r="B64" s="106" t="s">
        <v>250</v>
      </c>
      <c r="C64" s="93" t="s">
        <v>251</v>
      </c>
      <c r="D64" s="93"/>
      <c r="E64" s="93"/>
      <c r="F64" s="93"/>
      <c r="G64" s="95">
        <f>G70+G65</f>
        <v>331.91</v>
      </c>
    </row>
    <row r="65" spans="1:7" s="151" customFormat="1" ht="27" customHeight="1">
      <c r="A65" s="100" t="s">
        <v>336</v>
      </c>
      <c r="B65" s="113" t="s">
        <v>51</v>
      </c>
      <c r="C65" s="100" t="s">
        <v>251</v>
      </c>
      <c r="D65" s="100" t="s">
        <v>224</v>
      </c>
      <c r="E65" s="100"/>
      <c r="F65" s="100"/>
      <c r="G65" s="101">
        <f>G67</f>
        <v>0</v>
      </c>
    </row>
    <row r="66" spans="1:7" s="151" customFormat="1" ht="36" customHeight="1">
      <c r="A66" s="92"/>
      <c r="B66" s="94" t="s">
        <v>367</v>
      </c>
      <c r="C66" s="92" t="s">
        <v>251</v>
      </c>
      <c r="D66" s="92" t="s">
        <v>224</v>
      </c>
      <c r="E66" s="65" t="s">
        <v>379</v>
      </c>
      <c r="F66" s="92"/>
      <c r="G66" s="98">
        <f>G67</f>
        <v>0</v>
      </c>
    </row>
    <row r="67" spans="1:7" s="151" customFormat="1" ht="51" customHeight="1">
      <c r="A67" s="92"/>
      <c r="B67" s="114" t="s">
        <v>474</v>
      </c>
      <c r="C67" s="65" t="s">
        <v>251</v>
      </c>
      <c r="D67" s="65" t="s">
        <v>224</v>
      </c>
      <c r="E67" s="102" t="s">
        <v>372</v>
      </c>
      <c r="F67" s="92"/>
      <c r="G67" s="98">
        <f>G69</f>
        <v>0</v>
      </c>
    </row>
    <row r="68" spans="1:7" s="151" customFormat="1" ht="38.25" customHeight="1">
      <c r="A68" s="92"/>
      <c r="B68" s="114" t="s">
        <v>473</v>
      </c>
      <c r="C68" s="65" t="s">
        <v>251</v>
      </c>
      <c r="D68" s="65" t="s">
        <v>224</v>
      </c>
      <c r="E68" s="102" t="s">
        <v>384</v>
      </c>
      <c r="F68" s="92"/>
      <c r="G68" s="98">
        <f>G70</f>
        <v>331.91</v>
      </c>
    </row>
    <row r="69" spans="1:7" s="151" customFormat="1" ht="22.5" customHeight="1">
      <c r="A69" s="92"/>
      <c r="B69" s="114" t="s">
        <v>426</v>
      </c>
      <c r="C69" s="65" t="s">
        <v>251</v>
      </c>
      <c r="D69" s="65" t="s">
        <v>224</v>
      </c>
      <c r="E69" s="102" t="s">
        <v>359</v>
      </c>
      <c r="F69" s="65" t="s">
        <v>236</v>
      </c>
      <c r="G69" s="98">
        <v>0</v>
      </c>
    </row>
    <row r="70" spans="1:7" ht="24.75" customHeight="1">
      <c r="A70" s="100" t="s">
        <v>266</v>
      </c>
      <c r="B70" s="91" t="s">
        <v>50</v>
      </c>
      <c r="C70" s="89" t="s">
        <v>251</v>
      </c>
      <c r="D70" s="89" t="s">
        <v>248</v>
      </c>
      <c r="E70" s="89"/>
      <c r="F70" s="89"/>
      <c r="G70" s="90">
        <f>G71</f>
        <v>331.91</v>
      </c>
    </row>
    <row r="71" spans="1:7" ht="38.25" customHeight="1">
      <c r="A71" s="92"/>
      <c r="B71" s="94" t="s">
        <v>367</v>
      </c>
      <c r="C71" s="65" t="s">
        <v>251</v>
      </c>
      <c r="D71" s="65" t="s">
        <v>248</v>
      </c>
      <c r="E71" s="65" t="s">
        <v>379</v>
      </c>
      <c r="F71" s="65"/>
      <c r="G71" s="66">
        <f>G72</f>
        <v>331.91</v>
      </c>
    </row>
    <row r="72" spans="1:7" ht="38.25" customHeight="1">
      <c r="A72" s="92"/>
      <c r="B72" s="108" t="s">
        <v>472</v>
      </c>
      <c r="C72" s="65" t="s">
        <v>251</v>
      </c>
      <c r="D72" s="65" t="s">
        <v>248</v>
      </c>
      <c r="E72" s="65" t="s">
        <v>380</v>
      </c>
      <c r="F72" s="65"/>
      <c r="G72" s="66">
        <f>G73+G75</f>
        <v>331.91</v>
      </c>
    </row>
    <row r="73" spans="1:7" ht="22.5" customHeight="1">
      <c r="A73" s="107"/>
      <c r="B73" s="108" t="s">
        <v>373</v>
      </c>
      <c r="C73" s="65" t="s">
        <v>251</v>
      </c>
      <c r="D73" s="65" t="s">
        <v>248</v>
      </c>
      <c r="E73" s="65" t="s">
        <v>318</v>
      </c>
      <c r="F73" s="65"/>
      <c r="G73" s="66">
        <f>G74</f>
        <v>12.54</v>
      </c>
    </row>
    <row r="74" spans="1:7" ht="21.75" customHeight="1">
      <c r="A74" s="107"/>
      <c r="B74" s="108" t="s">
        <v>426</v>
      </c>
      <c r="C74" s="65" t="s">
        <v>251</v>
      </c>
      <c r="D74" s="65" t="s">
        <v>248</v>
      </c>
      <c r="E74" s="65" t="s">
        <v>353</v>
      </c>
      <c r="F74" s="65" t="s">
        <v>236</v>
      </c>
      <c r="G74" s="66">
        <v>12.54</v>
      </c>
    </row>
    <row r="75" spans="1:7" ht="21.75" customHeight="1">
      <c r="A75" s="107"/>
      <c r="B75" s="108" t="s">
        <v>426</v>
      </c>
      <c r="C75" s="65" t="s">
        <v>251</v>
      </c>
      <c r="D75" s="65" t="s">
        <v>248</v>
      </c>
      <c r="E75" s="65" t="s">
        <v>495</v>
      </c>
      <c r="F75" s="65" t="s">
        <v>236</v>
      </c>
      <c r="G75" s="66">
        <v>319.37</v>
      </c>
    </row>
    <row r="76" spans="1:7" s="151" customFormat="1" ht="28.5" customHeight="1">
      <c r="A76" s="93" t="s">
        <v>78</v>
      </c>
      <c r="B76" s="106" t="s">
        <v>254</v>
      </c>
      <c r="C76" s="93" t="s">
        <v>255</v>
      </c>
      <c r="D76" s="93"/>
      <c r="E76" s="93"/>
      <c r="F76" s="93"/>
      <c r="G76" s="95">
        <f>G77+G81</f>
        <v>402.18</v>
      </c>
    </row>
    <row r="77" spans="1:7" ht="20.25" customHeight="1">
      <c r="A77" s="110" t="s">
        <v>337</v>
      </c>
      <c r="B77" s="108" t="s">
        <v>42</v>
      </c>
      <c r="C77" s="65" t="s">
        <v>255</v>
      </c>
      <c r="D77" s="65" t="s">
        <v>222</v>
      </c>
      <c r="E77" s="65"/>
      <c r="F77" s="65"/>
      <c r="G77" s="66">
        <f>G80+G91+G100</f>
        <v>402.18</v>
      </c>
    </row>
    <row r="78" spans="1:7" ht="24.75" customHeight="1">
      <c r="A78" s="110"/>
      <c r="B78" s="108" t="s">
        <v>374</v>
      </c>
      <c r="C78" s="65" t="s">
        <v>255</v>
      </c>
      <c r="D78" s="65" t="s">
        <v>222</v>
      </c>
      <c r="E78" s="65" t="s">
        <v>375</v>
      </c>
      <c r="F78" s="65"/>
      <c r="G78" s="66">
        <f>G79</f>
        <v>93.76</v>
      </c>
    </row>
    <row r="79" spans="1:7" ht="36" customHeight="1">
      <c r="A79" s="110"/>
      <c r="B79" s="108" t="s">
        <v>471</v>
      </c>
      <c r="C79" s="65" t="s">
        <v>255</v>
      </c>
      <c r="D79" s="65" t="s">
        <v>222</v>
      </c>
      <c r="E79" s="65" t="s">
        <v>385</v>
      </c>
      <c r="F79" s="65"/>
      <c r="G79" s="66">
        <f>G80</f>
        <v>93.76</v>
      </c>
    </row>
    <row r="80" spans="1:7" ht="24" customHeight="1">
      <c r="A80" s="107"/>
      <c r="B80" s="108" t="s">
        <v>393</v>
      </c>
      <c r="C80" s="65" t="s">
        <v>255</v>
      </c>
      <c r="D80" s="65" t="s">
        <v>222</v>
      </c>
      <c r="E80" s="65" t="s">
        <v>327</v>
      </c>
      <c r="F80" s="65"/>
      <c r="G80" s="66">
        <f>G88+G90</f>
        <v>93.76</v>
      </c>
    </row>
    <row r="81" spans="1:7" hidden="1">
      <c r="A81" s="107"/>
      <c r="B81" s="155" t="s">
        <v>256</v>
      </c>
      <c r="C81" s="65" t="s">
        <v>255</v>
      </c>
      <c r="D81" s="65" t="s">
        <v>222</v>
      </c>
      <c r="E81" s="65" t="s">
        <v>326</v>
      </c>
      <c r="F81" s="65"/>
      <c r="G81" s="66">
        <f>G82</f>
        <v>0</v>
      </c>
    </row>
    <row r="82" spans="1:7" ht="31.5" hidden="1">
      <c r="A82" s="107"/>
      <c r="B82" s="155" t="s">
        <v>257</v>
      </c>
      <c r="C82" s="65" t="s">
        <v>255</v>
      </c>
      <c r="D82" s="65" t="s">
        <v>222</v>
      </c>
      <c r="E82" s="65" t="s">
        <v>326</v>
      </c>
      <c r="F82" s="65" t="s">
        <v>261</v>
      </c>
      <c r="G82" s="66">
        <f>G83</f>
        <v>0</v>
      </c>
    </row>
    <row r="83" spans="1:7" ht="39.75" hidden="1" customHeight="1">
      <c r="A83" s="107"/>
      <c r="B83" s="108" t="s">
        <v>258</v>
      </c>
      <c r="C83" s="65" t="s">
        <v>255</v>
      </c>
      <c r="D83" s="65" t="s">
        <v>222</v>
      </c>
      <c r="E83" s="65" t="s">
        <v>326</v>
      </c>
      <c r="F83" s="65" t="s">
        <v>261</v>
      </c>
      <c r="G83" s="66">
        <v>0</v>
      </c>
    </row>
    <row r="84" spans="1:7" ht="31.5" hidden="1">
      <c r="A84" s="107"/>
      <c r="B84" s="108" t="s">
        <v>259</v>
      </c>
      <c r="C84" s="65" t="s">
        <v>255</v>
      </c>
      <c r="D84" s="65" t="s">
        <v>222</v>
      </c>
      <c r="E84" s="65" t="s">
        <v>326</v>
      </c>
      <c r="F84" s="65"/>
      <c r="G84" s="66" t="e">
        <f>#REF!</f>
        <v>#REF!</v>
      </c>
    </row>
    <row r="85" spans="1:7" hidden="1">
      <c r="A85" s="107"/>
      <c r="B85" s="108" t="s">
        <v>237</v>
      </c>
      <c r="C85" s="65" t="s">
        <v>255</v>
      </c>
      <c r="D85" s="65" t="s">
        <v>222</v>
      </c>
      <c r="E85" s="65" t="s">
        <v>260</v>
      </c>
      <c r="F85" s="65" t="s">
        <v>236</v>
      </c>
      <c r="G85" s="66">
        <v>94.043999999999997</v>
      </c>
    </row>
    <row r="86" spans="1:7" hidden="1">
      <c r="A86" s="107"/>
      <c r="B86" s="108" t="s">
        <v>238</v>
      </c>
      <c r="C86" s="65" t="s">
        <v>255</v>
      </c>
      <c r="D86" s="65" t="s">
        <v>222</v>
      </c>
      <c r="E86" s="65" t="s">
        <v>260</v>
      </c>
      <c r="F86" s="65"/>
      <c r="G86" s="66" t="e">
        <f>G87</f>
        <v>#REF!</v>
      </c>
    </row>
    <row r="87" spans="1:7" hidden="1">
      <c r="A87" s="107"/>
      <c r="B87" s="108" t="s">
        <v>240</v>
      </c>
      <c r="C87" s="65" t="s">
        <v>255</v>
      </c>
      <c r="D87" s="65" t="s">
        <v>222</v>
      </c>
      <c r="E87" s="65" t="s">
        <v>260</v>
      </c>
      <c r="F87" s="65" t="s">
        <v>261</v>
      </c>
      <c r="G87" s="66" t="e">
        <f>#REF!</f>
        <v>#REF!</v>
      </c>
    </row>
    <row r="88" spans="1:7" ht="24" customHeight="1">
      <c r="A88" s="107"/>
      <c r="B88" s="108" t="s">
        <v>426</v>
      </c>
      <c r="C88" s="65" t="s">
        <v>255</v>
      </c>
      <c r="D88" s="65" t="s">
        <v>222</v>
      </c>
      <c r="E88" s="65" t="s">
        <v>328</v>
      </c>
      <c r="F88" s="65" t="s">
        <v>236</v>
      </c>
      <c r="G88" s="66">
        <v>93.76</v>
      </c>
    </row>
    <row r="89" spans="1:7" ht="31.5" hidden="1">
      <c r="A89" s="107"/>
      <c r="B89" s="108" t="s">
        <v>302</v>
      </c>
      <c r="C89" s="65" t="s">
        <v>255</v>
      </c>
      <c r="D89" s="65" t="s">
        <v>222</v>
      </c>
      <c r="E89" s="65" t="s">
        <v>327</v>
      </c>
      <c r="F89" s="65" t="s">
        <v>226</v>
      </c>
      <c r="G89" s="66" t="e">
        <f>#REF!</f>
        <v>#REF!</v>
      </c>
    </row>
    <row r="90" spans="1:7" ht="20.25" customHeight="1">
      <c r="A90" s="107"/>
      <c r="B90" s="108" t="s">
        <v>238</v>
      </c>
      <c r="C90" s="65" t="s">
        <v>255</v>
      </c>
      <c r="D90" s="65" t="s">
        <v>222</v>
      </c>
      <c r="E90" s="65" t="s">
        <v>328</v>
      </c>
      <c r="F90" s="65" t="s">
        <v>239</v>
      </c>
      <c r="G90" s="66">
        <v>0</v>
      </c>
    </row>
    <row r="91" spans="1:7" ht="81" customHeight="1">
      <c r="A91" s="107"/>
      <c r="B91" s="153" t="s">
        <v>481</v>
      </c>
      <c r="C91" s="65" t="s">
        <v>255</v>
      </c>
      <c r="D91" s="65" t="s">
        <v>222</v>
      </c>
      <c r="E91" s="65" t="s">
        <v>482</v>
      </c>
      <c r="F91" s="65"/>
      <c r="G91" s="66">
        <f>G98</f>
        <v>308.42</v>
      </c>
    </row>
    <row r="92" spans="1:7" ht="31.5" hidden="1">
      <c r="A92" s="107"/>
      <c r="B92" s="153" t="s">
        <v>302</v>
      </c>
      <c r="C92" s="65" t="s">
        <v>255</v>
      </c>
      <c r="D92" s="65" t="s">
        <v>222</v>
      </c>
      <c r="E92" s="92" t="s">
        <v>327</v>
      </c>
      <c r="F92" s="65" t="s">
        <v>236</v>
      </c>
      <c r="G92" s="66">
        <v>0</v>
      </c>
    </row>
    <row r="93" spans="1:7" ht="47.25" hidden="1">
      <c r="A93" s="110" t="s">
        <v>266</v>
      </c>
      <c r="B93" s="108" t="s">
        <v>267</v>
      </c>
      <c r="C93" s="65" t="s">
        <v>255</v>
      </c>
      <c r="D93" s="65" t="s">
        <v>222</v>
      </c>
      <c r="E93" s="92" t="s">
        <v>319</v>
      </c>
      <c r="F93" s="65"/>
      <c r="G93" s="66">
        <f>G96+G109</f>
        <v>1518.557</v>
      </c>
    </row>
    <row r="94" spans="1:7" ht="35.25" hidden="1" customHeight="1">
      <c r="A94" s="110"/>
      <c r="B94" s="108" t="s">
        <v>329</v>
      </c>
      <c r="C94" s="65" t="s">
        <v>255</v>
      </c>
      <c r="D94" s="65" t="s">
        <v>222</v>
      </c>
      <c r="E94" s="92" t="s">
        <v>330</v>
      </c>
      <c r="F94" s="65"/>
      <c r="G94" s="66">
        <f>G95</f>
        <v>1.5</v>
      </c>
    </row>
    <row r="95" spans="1:7" ht="39" hidden="1" customHeight="1">
      <c r="A95" s="110"/>
      <c r="B95" s="108" t="s">
        <v>231</v>
      </c>
      <c r="C95" s="65" t="s">
        <v>255</v>
      </c>
      <c r="D95" s="65" t="s">
        <v>222</v>
      </c>
      <c r="E95" s="92" t="s">
        <v>330</v>
      </c>
      <c r="F95" s="65" t="s">
        <v>232</v>
      </c>
      <c r="G95" s="66">
        <f>G97</f>
        <v>1.5</v>
      </c>
    </row>
    <row r="96" spans="1:7" hidden="1">
      <c r="A96" s="107"/>
      <c r="B96" s="108" t="s">
        <v>178</v>
      </c>
      <c r="C96" s="65" t="s">
        <v>255</v>
      </c>
      <c r="D96" s="65" t="s">
        <v>222</v>
      </c>
      <c r="E96" s="92" t="s">
        <v>330</v>
      </c>
      <c r="F96" s="65" t="s">
        <v>228</v>
      </c>
      <c r="G96" s="66">
        <v>488.54700000000003</v>
      </c>
    </row>
    <row r="97" spans="1:7" ht="37.5" hidden="1" customHeight="1">
      <c r="A97" s="107"/>
      <c r="B97" s="108" t="s">
        <v>252</v>
      </c>
      <c r="C97" s="65" t="s">
        <v>255</v>
      </c>
      <c r="D97" s="65" t="s">
        <v>222</v>
      </c>
      <c r="E97" s="92" t="s">
        <v>330</v>
      </c>
      <c r="F97" s="65" t="s">
        <v>236</v>
      </c>
      <c r="G97" s="66">
        <v>1.5</v>
      </c>
    </row>
    <row r="98" spans="1:7" ht="22.5" customHeight="1">
      <c r="A98" s="107"/>
      <c r="B98" s="108" t="s">
        <v>178</v>
      </c>
      <c r="C98" s="65" t="s">
        <v>255</v>
      </c>
      <c r="D98" s="65" t="s">
        <v>222</v>
      </c>
      <c r="E98" s="65" t="s">
        <v>356</v>
      </c>
      <c r="F98" s="65" t="s">
        <v>261</v>
      </c>
      <c r="G98" s="66">
        <v>308.42</v>
      </c>
    </row>
    <row r="99" spans="1:7" ht="33.75" customHeight="1">
      <c r="A99" s="107"/>
      <c r="B99" s="108" t="s">
        <v>483</v>
      </c>
      <c r="C99" s="65" t="s">
        <v>255</v>
      </c>
      <c r="D99" s="65" t="s">
        <v>222</v>
      </c>
      <c r="E99" s="65" t="s">
        <v>396</v>
      </c>
      <c r="F99" s="65"/>
      <c r="G99" s="66">
        <f>G100</f>
        <v>0</v>
      </c>
    </row>
    <row r="100" spans="1:7" ht="34.5" customHeight="1">
      <c r="A100" s="107"/>
      <c r="B100" s="108" t="s">
        <v>484</v>
      </c>
      <c r="C100" s="65" t="s">
        <v>255</v>
      </c>
      <c r="D100" s="65" t="s">
        <v>222</v>
      </c>
      <c r="E100" s="65" t="s">
        <v>485</v>
      </c>
      <c r="F100" s="65"/>
      <c r="G100" s="66">
        <f>G101</f>
        <v>0</v>
      </c>
    </row>
    <row r="101" spans="1:7" ht="21" customHeight="1">
      <c r="A101" s="107"/>
      <c r="B101" s="108" t="s">
        <v>426</v>
      </c>
      <c r="C101" s="65" t="s">
        <v>255</v>
      </c>
      <c r="D101" s="65" t="s">
        <v>222</v>
      </c>
      <c r="E101" s="65" t="s">
        <v>330</v>
      </c>
      <c r="F101" s="65" t="s">
        <v>236</v>
      </c>
      <c r="G101" s="66">
        <v>0</v>
      </c>
    </row>
    <row r="102" spans="1:7" ht="24" customHeight="1">
      <c r="A102" s="111">
        <v>7</v>
      </c>
      <c r="B102" s="106" t="s">
        <v>345</v>
      </c>
      <c r="C102" s="93" t="s">
        <v>346</v>
      </c>
      <c r="D102" s="93"/>
      <c r="E102" s="93"/>
      <c r="F102" s="93"/>
      <c r="G102" s="95">
        <f>G103</f>
        <v>36</v>
      </c>
    </row>
    <row r="103" spans="1:7" ht="22.5" customHeight="1">
      <c r="A103" s="110" t="s">
        <v>338</v>
      </c>
      <c r="B103" s="121" t="s">
        <v>398</v>
      </c>
      <c r="C103" s="92" t="s">
        <v>346</v>
      </c>
      <c r="D103" s="92" t="s">
        <v>222</v>
      </c>
      <c r="E103" s="92"/>
      <c r="F103" s="92"/>
      <c r="G103" s="66">
        <f>G104</f>
        <v>36</v>
      </c>
    </row>
    <row r="104" spans="1:7" ht="22.5" customHeight="1">
      <c r="A104" s="156"/>
      <c r="B104" s="108" t="s">
        <v>374</v>
      </c>
      <c r="C104" s="92" t="s">
        <v>346</v>
      </c>
      <c r="D104" s="92" t="s">
        <v>222</v>
      </c>
      <c r="E104" s="65" t="s">
        <v>375</v>
      </c>
      <c r="F104" s="92"/>
      <c r="G104" s="66">
        <f>G105</f>
        <v>36</v>
      </c>
    </row>
    <row r="105" spans="1:7" ht="31.5" customHeight="1">
      <c r="A105" s="156"/>
      <c r="B105" s="108" t="s">
        <v>468</v>
      </c>
      <c r="C105" s="92" t="s">
        <v>346</v>
      </c>
      <c r="D105" s="92" t="s">
        <v>222</v>
      </c>
      <c r="E105" s="65" t="s">
        <v>469</v>
      </c>
      <c r="F105" s="92"/>
      <c r="G105" s="66">
        <f>G106</f>
        <v>36</v>
      </c>
    </row>
    <row r="106" spans="1:7" ht="17.25" customHeight="1">
      <c r="A106" s="107"/>
      <c r="B106" s="108" t="s">
        <v>347</v>
      </c>
      <c r="C106" s="65" t="s">
        <v>346</v>
      </c>
      <c r="D106" s="65" t="s">
        <v>222</v>
      </c>
      <c r="E106" s="65" t="s">
        <v>469</v>
      </c>
      <c r="F106" s="65"/>
      <c r="G106" s="66">
        <f>G107</f>
        <v>36</v>
      </c>
    </row>
    <row r="107" spans="1:7" ht="16.5" customHeight="1">
      <c r="A107" s="107"/>
      <c r="B107" s="108" t="s">
        <v>348</v>
      </c>
      <c r="C107" s="65" t="s">
        <v>346</v>
      </c>
      <c r="D107" s="65" t="s">
        <v>222</v>
      </c>
      <c r="E107" s="65" t="s">
        <v>469</v>
      </c>
      <c r="F107" s="65" t="s">
        <v>349</v>
      </c>
      <c r="G107" s="66">
        <v>36</v>
      </c>
    </row>
    <row r="108" spans="1:7" ht="56.25" hidden="1" customHeight="1">
      <c r="A108" s="107"/>
      <c r="B108" s="108"/>
      <c r="C108" s="65"/>
      <c r="D108" s="65"/>
      <c r="E108" s="92"/>
      <c r="F108" s="65"/>
      <c r="G108" s="66"/>
    </row>
    <row r="109" spans="1:7" ht="21" customHeight="1">
      <c r="A109" s="93" t="s">
        <v>350</v>
      </c>
      <c r="B109" s="106" t="s">
        <v>262</v>
      </c>
      <c r="C109" s="93" t="s">
        <v>244</v>
      </c>
      <c r="D109" s="93"/>
      <c r="E109" s="93"/>
      <c r="F109" s="93"/>
      <c r="G109" s="95">
        <f>G110</f>
        <v>1030.01</v>
      </c>
    </row>
    <row r="110" spans="1:7" ht="21.75" customHeight="1">
      <c r="A110" s="110" t="s">
        <v>351</v>
      </c>
      <c r="B110" s="121" t="s">
        <v>139</v>
      </c>
      <c r="C110" s="65" t="s">
        <v>244</v>
      </c>
      <c r="D110" s="65" t="s">
        <v>251</v>
      </c>
      <c r="E110" s="65"/>
      <c r="F110" s="65"/>
      <c r="G110" s="66">
        <f>G112+G116</f>
        <v>1030.01</v>
      </c>
    </row>
    <row r="111" spans="1:7" ht="22.5" customHeight="1">
      <c r="A111" s="110"/>
      <c r="B111" s="108" t="s">
        <v>374</v>
      </c>
      <c r="C111" s="65" t="s">
        <v>244</v>
      </c>
      <c r="D111" s="65" t="s">
        <v>251</v>
      </c>
      <c r="E111" s="65" t="s">
        <v>383</v>
      </c>
      <c r="F111" s="65"/>
      <c r="G111" s="66">
        <f>G112</f>
        <v>1020.01</v>
      </c>
    </row>
    <row r="112" spans="1:7" ht="29.25" customHeight="1">
      <c r="A112" s="107"/>
      <c r="B112" s="153" t="s">
        <v>486</v>
      </c>
      <c r="C112" s="65" t="s">
        <v>244</v>
      </c>
      <c r="D112" s="65" t="s">
        <v>251</v>
      </c>
      <c r="E112" s="65" t="s">
        <v>331</v>
      </c>
      <c r="F112" s="65"/>
      <c r="G112" s="66">
        <f>G114+G115</f>
        <v>1020.01</v>
      </c>
    </row>
    <row r="113" spans="1:7" ht="20.25" customHeight="1">
      <c r="A113" s="107"/>
      <c r="B113" s="153" t="s">
        <v>377</v>
      </c>
      <c r="C113" s="65" t="s">
        <v>244</v>
      </c>
      <c r="D113" s="65" t="s">
        <v>251</v>
      </c>
      <c r="E113" s="65" t="s">
        <v>360</v>
      </c>
      <c r="F113" s="65"/>
      <c r="G113" s="66"/>
    </row>
    <row r="114" spans="1:7" ht="32.25" customHeight="1">
      <c r="A114" s="107"/>
      <c r="B114" s="108" t="s">
        <v>299</v>
      </c>
      <c r="C114" s="65" t="s">
        <v>244</v>
      </c>
      <c r="D114" s="65" t="s">
        <v>251</v>
      </c>
      <c r="E114" s="65" t="s">
        <v>357</v>
      </c>
      <c r="F114" s="65" t="s">
        <v>228</v>
      </c>
      <c r="G114" s="66">
        <v>783.42</v>
      </c>
    </row>
    <row r="115" spans="1:7" ht="47.25">
      <c r="A115" s="107"/>
      <c r="B115" s="108" t="s">
        <v>300</v>
      </c>
      <c r="C115" s="65" t="s">
        <v>244</v>
      </c>
      <c r="D115" s="65" t="s">
        <v>251</v>
      </c>
      <c r="E115" s="65" t="s">
        <v>357</v>
      </c>
      <c r="F115" s="65" t="s">
        <v>301</v>
      </c>
      <c r="G115" s="66">
        <v>236.59</v>
      </c>
    </row>
    <row r="116" spans="1:7">
      <c r="A116" s="107"/>
      <c r="B116" s="108" t="s">
        <v>426</v>
      </c>
      <c r="C116" s="65" t="s">
        <v>244</v>
      </c>
      <c r="D116" s="65" t="s">
        <v>251</v>
      </c>
      <c r="E116" s="65" t="s">
        <v>355</v>
      </c>
      <c r="F116" s="65" t="s">
        <v>236</v>
      </c>
      <c r="G116" s="66">
        <v>10</v>
      </c>
    </row>
    <row r="117" spans="1:7" ht="18.75">
      <c r="A117" s="178" t="s">
        <v>496</v>
      </c>
      <c r="B117" s="179" t="s">
        <v>62</v>
      </c>
      <c r="C117" s="180" t="s">
        <v>222</v>
      </c>
      <c r="D117" s="180" t="s">
        <v>497</v>
      </c>
      <c r="E117" s="180"/>
      <c r="F117" s="180"/>
      <c r="G117" s="181">
        <f>G118</f>
        <v>100</v>
      </c>
    </row>
    <row r="118" spans="1:7" ht="75">
      <c r="A118" s="182"/>
      <c r="B118" s="183" t="s">
        <v>498</v>
      </c>
      <c r="C118" s="65" t="s">
        <v>222</v>
      </c>
      <c r="D118" s="65" t="s">
        <v>497</v>
      </c>
      <c r="E118" s="65" t="s">
        <v>499</v>
      </c>
      <c r="F118" s="65"/>
      <c r="G118" s="66">
        <f>G119</f>
        <v>100</v>
      </c>
    </row>
    <row r="119" spans="1:7" ht="56.25">
      <c r="A119" s="182"/>
      <c r="B119" s="183" t="s">
        <v>231</v>
      </c>
      <c r="C119" s="65" t="s">
        <v>222</v>
      </c>
      <c r="D119" s="65" t="s">
        <v>497</v>
      </c>
      <c r="E119" s="65" t="s">
        <v>318</v>
      </c>
      <c r="F119" s="65" t="s">
        <v>232</v>
      </c>
      <c r="G119" s="66">
        <f>G120</f>
        <v>100</v>
      </c>
    </row>
    <row r="120" spans="1:7" ht="56.25">
      <c r="A120" s="182"/>
      <c r="B120" s="183" t="s">
        <v>235</v>
      </c>
      <c r="C120" s="65" t="s">
        <v>222</v>
      </c>
      <c r="D120" s="65" t="s">
        <v>497</v>
      </c>
      <c r="E120" s="65" t="s">
        <v>353</v>
      </c>
      <c r="F120" s="65" t="s">
        <v>236</v>
      </c>
      <c r="G120" s="66">
        <v>100</v>
      </c>
    </row>
    <row r="121" spans="1:7">
      <c r="A121" s="111">
        <v>10</v>
      </c>
      <c r="B121" s="106" t="s">
        <v>263</v>
      </c>
      <c r="C121" s="93"/>
      <c r="D121" s="93"/>
      <c r="E121" s="93"/>
      <c r="F121" s="93"/>
      <c r="G121" s="95"/>
    </row>
    <row r="122" spans="1:7" ht="31.5" customHeight="1">
      <c r="A122" s="221" t="s">
        <v>35</v>
      </c>
      <c r="B122" s="221"/>
      <c r="C122" s="221"/>
      <c r="D122" s="221"/>
      <c r="E122" s="221"/>
      <c r="F122" s="221"/>
      <c r="G122" s="98">
        <f>G7+G35+G45+G51+G64+G76+G102+G109+G58+G117</f>
        <v>5299.4</v>
      </c>
    </row>
    <row r="133" spans="1:7" ht="409.6" customHeight="1"/>
    <row r="134" spans="1:7" ht="1.5" customHeight="1">
      <c r="F134" s="217"/>
      <c r="G134" s="217"/>
    </row>
    <row r="135" spans="1:7" hidden="1">
      <c r="F135" s="134"/>
      <c r="G135" s="134"/>
    </row>
    <row r="136" spans="1:7" hidden="1">
      <c r="A136" s="199"/>
      <c r="B136" s="199"/>
      <c r="C136" s="199"/>
      <c r="D136" s="199"/>
      <c r="E136" s="199"/>
      <c r="F136" s="199"/>
      <c r="G136" s="214"/>
    </row>
    <row r="137" spans="1:7" hidden="1">
      <c r="A137" s="145"/>
      <c r="B137" s="145"/>
      <c r="C137" s="145"/>
      <c r="D137" s="145"/>
      <c r="E137" s="146"/>
      <c r="F137" s="219"/>
      <c r="G137" s="219"/>
    </row>
    <row r="138" spans="1:7" hidden="1">
      <c r="A138" s="157"/>
      <c r="B138" s="108"/>
      <c r="C138" s="65"/>
      <c r="D138" s="65"/>
      <c r="E138" s="65"/>
      <c r="F138" s="65"/>
      <c r="G138" s="66"/>
    </row>
    <row r="139" spans="1:7" hidden="1">
      <c r="A139" s="157"/>
      <c r="B139" s="108"/>
      <c r="C139" s="65"/>
      <c r="D139" s="65"/>
      <c r="E139" s="65"/>
      <c r="F139" s="65"/>
      <c r="G139" s="66"/>
    </row>
    <row r="140" spans="1:7" hidden="1">
      <c r="A140" s="157"/>
      <c r="B140" s="108"/>
      <c r="C140" s="65"/>
      <c r="D140" s="65"/>
      <c r="E140" s="65"/>
      <c r="F140" s="65"/>
      <c r="G140" s="66"/>
    </row>
    <row r="141" spans="1:7" hidden="1">
      <c r="A141" s="157"/>
      <c r="B141" s="108"/>
      <c r="C141" s="65"/>
      <c r="D141" s="65"/>
      <c r="E141" s="65"/>
      <c r="F141" s="65"/>
      <c r="G141" s="66"/>
    </row>
    <row r="142" spans="1:7" hidden="1">
      <c r="A142" s="157"/>
      <c r="B142" s="108"/>
      <c r="C142" s="65"/>
      <c r="D142" s="65"/>
      <c r="E142" s="65"/>
      <c r="F142" s="65"/>
      <c r="G142" s="66"/>
    </row>
    <row r="143" spans="1:7" hidden="1">
      <c r="A143" s="157"/>
      <c r="B143" s="108"/>
      <c r="C143" s="65"/>
      <c r="D143" s="65"/>
      <c r="E143" s="65"/>
      <c r="F143" s="65"/>
      <c r="G143" s="66"/>
    </row>
    <row r="144" spans="1:7" hidden="1">
      <c r="A144" s="157"/>
      <c r="B144" s="108"/>
      <c r="C144" s="65"/>
      <c r="D144" s="65"/>
      <c r="E144" s="65"/>
      <c r="F144" s="65"/>
      <c r="G144" s="66"/>
    </row>
    <row r="145" spans="1:7" hidden="1">
      <c r="A145" s="157"/>
      <c r="B145" s="108"/>
      <c r="C145" s="65"/>
      <c r="D145" s="65"/>
      <c r="E145" s="65"/>
      <c r="F145" s="65"/>
      <c r="G145" s="66"/>
    </row>
    <row r="146" spans="1:7" hidden="1">
      <c r="A146" s="157"/>
      <c r="B146" s="108"/>
      <c r="C146" s="65"/>
      <c r="D146" s="65"/>
      <c r="E146" s="65"/>
      <c r="F146" s="65"/>
      <c r="G146" s="66"/>
    </row>
    <row r="147" spans="1:7" hidden="1">
      <c r="A147" s="157"/>
      <c r="B147" s="108"/>
      <c r="C147" s="65"/>
      <c r="D147" s="65"/>
      <c r="E147" s="65"/>
      <c r="F147" s="65"/>
      <c r="G147" s="66"/>
    </row>
    <row r="148" spans="1:7" hidden="1">
      <c r="A148" s="158"/>
      <c r="B148" s="108"/>
      <c r="C148" s="65"/>
      <c r="D148" s="65"/>
      <c r="E148" s="65"/>
      <c r="F148" s="65"/>
      <c r="G148" s="66"/>
    </row>
    <row r="149" spans="1:7" hidden="1">
      <c r="A149" s="157"/>
      <c r="B149" s="108"/>
      <c r="C149" s="65"/>
      <c r="D149" s="65"/>
      <c r="E149" s="65"/>
      <c r="F149" s="65"/>
      <c r="G149" s="66"/>
    </row>
    <row r="150" spans="1:7" hidden="1">
      <c r="A150" s="157"/>
      <c r="B150" s="108"/>
      <c r="C150" s="65"/>
      <c r="D150" s="65"/>
      <c r="E150" s="65"/>
      <c r="F150" s="65"/>
      <c r="G150" s="66"/>
    </row>
    <row r="151" spans="1:7" hidden="1">
      <c r="A151" s="157"/>
      <c r="B151" s="108"/>
      <c r="C151" s="65"/>
      <c r="D151" s="65"/>
      <c r="E151" s="65"/>
      <c r="F151" s="65"/>
      <c r="G151" s="66"/>
    </row>
    <row r="152" spans="1:7" hidden="1">
      <c r="A152" s="157"/>
      <c r="B152" s="108"/>
      <c r="C152" s="65"/>
      <c r="D152" s="65"/>
      <c r="E152" s="65"/>
      <c r="F152" s="65"/>
      <c r="G152" s="66"/>
    </row>
    <row r="153" spans="1:7" hidden="1">
      <c r="A153" s="158"/>
      <c r="B153" s="108"/>
      <c r="C153" s="65"/>
      <c r="D153" s="65"/>
      <c r="E153" s="65"/>
      <c r="F153" s="65"/>
      <c r="G153" s="66"/>
    </row>
    <row r="154" spans="1:7" hidden="1">
      <c r="A154" s="157"/>
      <c r="B154" s="108"/>
      <c r="C154" s="65"/>
      <c r="D154" s="65"/>
      <c r="E154" s="65"/>
      <c r="F154" s="65"/>
      <c r="G154" s="66"/>
    </row>
    <row r="155" spans="1:7" hidden="1">
      <c r="A155" s="157"/>
      <c r="B155" s="108"/>
      <c r="C155" s="65"/>
      <c r="D155" s="65"/>
      <c r="E155" s="65"/>
      <c r="F155" s="65"/>
      <c r="G155" s="66"/>
    </row>
    <row r="156" spans="1:7" hidden="1">
      <c r="A156" s="157"/>
      <c r="B156" s="108"/>
      <c r="C156" s="65"/>
      <c r="D156" s="65"/>
      <c r="E156" s="65"/>
      <c r="F156" s="65"/>
      <c r="G156" s="66"/>
    </row>
    <row r="157" spans="1:7" hidden="1">
      <c r="A157" s="158"/>
      <c r="B157" s="108"/>
      <c r="C157" s="65"/>
      <c r="D157" s="65"/>
      <c r="E157" s="65"/>
      <c r="F157" s="65"/>
      <c r="G157" s="66"/>
    </row>
    <row r="158" spans="1:7" hidden="1">
      <c r="A158" s="157"/>
      <c r="B158" s="108"/>
      <c r="C158" s="65"/>
      <c r="D158" s="65"/>
      <c r="E158" s="65"/>
      <c r="F158" s="65"/>
      <c r="G158" s="66"/>
    </row>
    <row r="159" spans="1:7" hidden="1">
      <c r="A159" s="157"/>
      <c r="B159" s="159"/>
      <c r="C159" s="65"/>
      <c r="D159" s="65"/>
      <c r="E159" s="65"/>
      <c r="F159" s="65"/>
      <c r="G159" s="66"/>
    </row>
    <row r="160" spans="1:7" hidden="1">
      <c r="A160" s="157"/>
      <c r="B160" s="108"/>
      <c r="C160" s="65"/>
      <c r="D160" s="65"/>
      <c r="E160" s="65"/>
      <c r="F160" s="65"/>
      <c r="G160" s="66"/>
    </row>
    <row r="161" spans="1:7" hidden="1">
      <c r="A161" s="157"/>
      <c r="B161" s="108"/>
      <c r="C161" s="65"/>
      <c r="D161" s="65"/>
      <c r="E161" s="65"/>
      <c r="F161" s="65"/>
      <c r="G161" s="66"/>
    </row>
    <row r="162" spans="1:7" hidden="1">
      <c r="A162" s="157"/>
      <c r="B162" s="108"/>
      <c r="C162" s="65"/>
      <c r="D162" s="65"/>
      <c r="E162" s="65"/>
      <c r="F162" s="65"/>
      <c r="G162" s="66"/>
    </row>
    <row r="163" spans="1:7" hidden="1">
      <c r="A163" s="157"/>
      <c r="B163" s="108"/>
      <c r="C163" s="65"/>
      <c r="D163" s="65"/>
      <c r="E163" s="65"/>
      <c r="F163" s="65"/>
      <c r="G163" s="66"/>
    </row>
    <row r="164" spans="1:7" hidden="1">
      <c r="A164" s="157"/>
      <c r="B164" s="108"/>
      <c r="C164" s="65"/>
      <c r="D164" s="65"/>
      <c r="E164" s="65"/>
      <c r="F164" s="65"/>
      <c r="G164" s="66"/>
    </row>
    <row r="165" spans="1:7" hidden="1">
      <c r="A165" s="157"/>
      <c r="B165" s="108"/>
      <c r="C165" s="65"/>
      <c r="D165" s="65"/>
      <c r="E165" s="65"/>
      <c r="F165" s="65"/>
      <c r="G165" s="66"/>
    </row>
    <row r="166" spans="1:7" hidden="1">
      <c r="A166" s="157"/>
      <c r="B166" s="108"/>
      <c r="C166" s="65"/>
      <c r="D166" s="65"/>
      <c r="E166" s="65"/>
      <c r="F166" s="65"/>
      <c r="G166" s="66"/>
    </row>
    <row r="167" spans="1:7" hidden="1">
      <c r="A167" s="157"/>
      <c r="B167" s="108"/>
      <c r="C167" s="65"/>
      <c r="D167" s="65"/>
      <c r="E167" s="65"/>
      <c r="F167" s="65"/>
      <c r="G167" s="66"/>
    </row>
    <row r="168" spans="1:7" hidden="1">
      <c r="A168" s="157"/>
      <c r="B168" s="108"/>
      <c r="C168" s="65"/>
      <c r="D168" s="65"/>
      <c r="E168" s="65"/>
      <c r="F168" s="65"/>
      <c r="G168" s="66"/>
    </row>
    <row r="169" spans="1:7" hidden="1">
      <c r="A169" s="157"/>
      <c r="B169" s="108"/>
      <c r="C169" s="65"/>
      <c r="D169" s="65"/>
      <c r="E169" s="65"/>
      <c r="F169" s="65"/>
      <c r="G169" s="66"/>
    </row>
    <row r="170" spans="1:7" hidden="1">
      <c r="A170" s="157"/>
      <c r="B170" s="108"/>
      <c r="C170" s="65"/>
      <c r="D170" s="65"/>
      <c r="E170" s="65"/>
      <c r="F170" s="65"/>
      <c r="G170" s="66"/>
    </row>
    <row r="171" spans="1:7" hidden="1">
      <c r="A171" s="157"/>
      <c r="B171" s="108"/>
      <c r="C171" s="65"/>
      <c r="D171" s="65"/>
      <c r="E171" s="65"/>
      <c r="F171" s="65"/>
      <c r="G171" s="66"/>
    </row>
    <row r="172" spans="1:7" hidden="1">
      <c r="A172" s="157"/>
      <c r="B172" s="108"/>
      <c r="C172" s="65"/>
      <c r="D172" s="65"/>
      <c r="E172" s="65"/>
      <c r="F172" s="65"/>
      <c r="G172" s="66"/>
    </row>
    <row r="173" spans="1:7" hidden="1">
      <c r="A173" s="157"/>
      <c r="B173" s="108"/>
      <c r="C173" s="65"/>
      <c r="D173" s="65"/>
      <c r="E173" s="65"/>
      <c r="F173" s="65"/>
      <c r="G173" s="66"/>
    </row>
    <row r="174" spans="1:7" hidden="1">
      <c r="A174" s="157"/>
      <c r="B174" s="108"/>
      <c r="C174" s="65"/>
      <c r="D174" s="65"/>
      <c r="E174" s="65"/>
      <c r="F174" s="65"/>
      <c r="G174" s="66"/>
    </row>
    <row r="175" spans="1:7" hidden="1">
      <c r="A175" s="157"/>
      <c r="B175" s="108"/>
      <c r="C175" s="65"/>
      <c r="D175" s="65"/>
      <c r="E175" s="65"/>
      <c r="F175" s="65"/>
      <c r="G175" s="66"/>
    </row>
    <row r="176" spans="1:7">
      <c r="A176" s="157"/>
      <c r="B176" s="108"/>
      <c r="C176" s="65"/>
      <c r="D176" s="65"/>
      <c r="E176" s="65"/>
      <c r="F176" s="65"/>
      <c r="G176" s="66"/>
    </row>
    <row r="177" spans="1:7">
      <c r="A177" s="157"/>
      <c r="B177" s="108"/>
      <c r="C177" s="65"/>
      <c r="D177" s="65"/>
      <c r="E177" s="65"/>
      <c r="F177" s="65"/>
      <c r="G177" s="66"/>
    </row>
    <row r="178" spans="1:7">
      <c r="A178" s="157"/>
      <c r="B178" s="160"/>
      <c r="C178" s="161"/>
      <c r="D178" s="161"/>
      <c r="E178" s="161"/>
      <c r="F178" s="161"/>
      <c r="G178" s="66"/>
    </row>
    <row r="179" spans="1:7" ht="16.5" thickBot="1">
      <c r="A179" s="220"/>
      <c r="B179" s="220"/>
      <c r="C179" s="220"/>
      <c r="D179" s="220"/>
      <c r="E179" s="220"/>
      <c r="F179" s="220"/>
      <c r="G179" s="162"/>
    </row>
  </sheetData>
  <mergeCells count="8">
    <mergeCell ref="F1:G1"/>
    <mergeCell ref="A3:G3"/>
    <mergeCell ref="F4:G4"/>
    <mergeCell ref="A179:F179"/>
    <mergeCell ref="A122:F122"/>
    <mergeCell ref="F134:G134"/>
    <mergeCell ref="A136:G136"/>
    <mergeCell ref="F137:G137"/>
  </mergeCells>
  <phoneticPr fontId="3" type="noConversion"/>
  <pageMargins left="0.78740157480314965" right="0.59055118110236227" top="0.78740157480314965" bottom="0.78740157480314965" header="0.31496062992125984" footer="0.39370078740157483"/>
  <pageSetup paperSize="9" scale="63" fitToHeight="10" orientation="portrait" r:id="rId1"/>
  <rowBreaks count="1" manualBreakCount="1">
    <brk id="24" min="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51"/>
  <sheetViews>
    <sheetView view="pageBreakPreview" topLeftCell="A78" zoomScale="60" workbookViewId="0">
      <selection activeCell="H69" sqref="H69"/>
    </sheetView>
  </sheetViews>
  <sheetFormatPr defaultColWidth="3.5703125" defaultRowHeight="42" customHeight="1"/>
  <cols>
    <col min="1" max="1" width="5.28515625" style="142" customWidth="1"/>
    <col min="2" max="2" width="67.140625" style="143" customWidth="1"/>
    <col min="3" max="3" width="13.7109375" style="143" customWidth="1"/>
    <col min="4" max="5" width="6.5703125" style="99" customWidth="1"/>
    <col min="6" max="6" width="20" style="99" customWidth="1"/>
    <col min="7" max="7" width="9.140625" style="99" customWidth="1"/>
    <col min="8" max="8" width="12.140625" style="99" customWidth="1"/>
    <col min="9" max="9" width="0.28515625" style="144" hidden="1" customWidth="1"/>
    <col min="10" max="11" width="9.140625" style="144" hidden="1" customWidth="1"/>
    <col min="12" max="253" width="9.140625" style="144" customWidth="1"/>
    <col min="254" max="16384" width="3.5703125" style="144"/>
  </cols>
  <sheetData>
    <row r="1" spans="1:8" ht="114.75" customHeight="1">
      <c r="B1" s="217"/>
      <c r="C1" s="217"/>
      <c r="D1" s="217"/>
      <c r="F1" s="217" t="s">
        <v>418</v>
      </c>
      <c r="G1" s="217"/>
      <c r="H1" s="217"/>
    </row>
    <row r="2" spans="1:8" ht="42" hidden="1" customHeight="1">
      <c r="G2" s="134"/>
      <c r="H2" s="134"/>
    </row>
    <row r="3" spans="1:8" s="9" customFormat="1" ht="36.75" customHeight="1">
      <c r="A3" s="199" t="s">
        <v>419</v>
      </c>
      <c r="B3" s="199"/>
      <c r="C3" s="199"/>
      <c r="D3" s="199"/>
      <c r="E3" s="199"/>
      <c r="F3" s="199"/>
      <c r="G3" s="199"/>
      <c r="H3" s="214"/>
    </row>
    <row r="4" spans="1:8" s="147" customFormat="1" ht="42" hidden="1" customHeight="1">
      <c r="A4" s="145"/>
      <c r="B4" s="145"/>
      <c r="C4" s="145"/>
      <c r="D4" s="145"/>
      <c r="E4" s="145"/>
      <c r="F4" s="146"/>
      <c r="G4" s="219" t="s">
        <v>71</v>
      </c>
      <c r="H4" s="219"/>
    </row>
    <row r="5" spans="1:8" s="147" customFormat="1" ht="21.75" customHeight="1">
      <c r="A5" s="145"/>
      <c r="B5" s="145"/>
      <c r="C5" s="145"/>
      <c r="D5" s="145"/>
      <c r="E5" s="145"/>
      <c r="F5" s="146"/>
      <c r="G5" s="146"/>
      <c r="H5" s="146" t="s">
        <v>71</v>
      </c>
    </row>
    <row r="6" spans="1:8" s="148" customFormat="1" ht="39.75" customHeight="1">
      <c r="A6" s="103" t="s">
        <v>72</v>
      </c>
      <c r="B6" s="103" t="s">
        <v>73</v>
      </c>
      <c r="C6" s="65" t="s">
        <v>461</v>
      </c>
      <c r="D6" s="104" t="s">
        <v>180</v>
      </c>
      <c r="E6" s="104" t="s">
        <v>181</v>
      </c>
      <c r="F6" s="104" t="s">
        <v>182</v>
      </c>
      <c r="G6" s="104" t="s">
        <v>183</v>
      </c>
      <c r="H6" s="103" t="s">
        <v>74</v>
      </c>
    </row>
    <row r="7" spans="1:8" s="30" customFormat="1" ht="17.25" customHeight="1">
      <c r="A7" s="103">
        <v>1</v>
      </c>
      <c r="B7" s="103">
        <v>2</v>
      </c>
      <c r="C7" s="103">
        <v>3</v>
      </c>
      <c r="D7" s="65" t="s">
        <v>76</v>
      </c>
      <c r="E7" s="65" t="s">
        <v>77</v>
      </c>
      <c r="F7" s="65" t="s">
        <v>78</v>
      </c>
      <c r="G7" s="65" t="s">
        <v>462</v>
      </c>
      <c r="H7" s="103">
        <v>8</v>
      </c>
    </row>
    <row r="8" spans="1:8" s="30" customFormat="1" ht="21" customHeight="1">
      <c r="A8" s="103"/>
      <c r="B8" s="103" t="s">
        <v>323</v>
      </c>
      <c r="C8" s="103">
        <v>804</v>
      </c>
      <c r="D8" s="65"/>
      <c r="E8" s="65"/>
      <c r="F8" s="65"/>
      <c r="G8" s="65"/>
      <c r="H8" s="103"/>
    </row>
    <row r="9" spans="1:8" s="30" customFormat="1" ht="24.75" customHeight="1">
      <c r="A9" s="105">
        <v>1</v>
      </c>
      <c r="B9" s="91" t="s">
        <v>221</v>
      </c>
      <c r="C9" s="170" t="s">
        <v>324</v>
      </c>
      <c r="D9" s="89" t="s">
        <v>222</v>
      </c>
      <c r="E9" s="89"/>
      <c r="F9" s="89"/>
      <c r="G9" s="91"/>
      <c r="H9" s="90">
        <f>H10+H15+H25</f>
        <v>2204.7000000000003</v>
      </c>
    </row>
    <row r="10" spans="1:8" s="30" customFormat="1" ht="42" customHeight="1">
      <c r="A10" s="93" t="s">
        <v>166</v>
      </c>
      <c r="B10" s="106" t="s">
        <v>223</v>
      </c>
      <c r="C10" s="141" t="s">
        <v>324</v>
      </c>
      <c r="D10" s="93" t="s">
        <v>222</v>
      </c>
      <c r="E10" s="93"/>
      <c r="F10" s="93"/>
      <c r="G10" s="93"/>
      <c r="H10" s="95">
        <f>H11</f>
        <v>494.92</v>
      </c>
    </row>
    <row r="11" spans="1:8" s="30" customFormat="1" ht="34.5" customHeight="1">
      <c r="A11" s="107"/>
      <c r="B11" s="120" t="s">
        <v>463</v>
      </c>
      <c r="C11" s="139">
        <v>804</v>
      </c>
      <c r="D11" s="65" t="s">
        <v>222</v>
      </c>
      <c r="E11" s="65" t="s">
        <v>224</v>
      </c>
      <c r="F11" s="65" t="s">
        <v>386</v>
      </c>
      <c r="G11" s="65"/>
      <c r="H11" s="66">
        <f>H12</f>
        <v>494.92</v>
      </c>
    </row>
    <row r="12" spans="1:8" s="30" customFormat="1" ht="23.25" customHeight="1">
      <c r="A12" s="107"/>
      <c r="B12" s="108" t="s">
        <v>366</v>
      </c>
      <c r="C12" s="139">
        <v>804</v>
      </c>
      <c r="D12" s="65" t="s">
        <v>222</v>
      </c>
      <c r="E12" s="65" t="s">
        <v>224</v>
      </c>
      <c r="F12" s="65" t="s">
        <v>464</v>
      </c>
      <c r="G12" s="65"/>
      <c r="H12" s="66">
        <f>H13+H14</f>
        <v>494.92</v>
      </c>
    </row>
    <row r="13" spans="1:8" s="30" customFormat="1" ht="21.75" customHeight="1">
      <c r="A13" s="107"/>
      <c r="B13" s="108" t="s">
        <v>299</v>
      </c>
      <c r="C13" s="139">
        <v>804</v>
      </c>
      <c r="D13" s="65" t="s">
        <v>222</v>
      </c>
      <c r="E13" s="65" t="s">
        <v>224</v>
      </c>
      <c r="F13" s="65" t="s">
        <v>343</v>
      </c>
      <c r="G13" s="65" t="s">
        <v>228</v>
      </c>
      <c r="H13" s="66">
        <v>380.12</v>
      </c>
    </row>
    <row r="14" spans="1:8" s="148" customFormat="1" ht="36" customHeight="1">
      <c r="A14" s="107"/>
      <c r="B14" s="108" t="s">
        <v>300</v>
      </c>
      <c r="C14" s="139">
        <v>804</v>
      </c>
      <c r="D14" s="65" t="s">
        <v>222</v>
      </c>
      <c r="E14" s="65" t="s">
        <v>224</v>
      </c>
      <c r="F14" s="65" t="s">
        <v>343</v>
      </c>
      <c r="G14" s="65" t="s">
        <v>301</v>
      </c>
      <c r="H14" s="66">
        <v>114.8</v>
      </c>
    </row>
    <row r="15" spans="1:8" s="148" customFormat="1" ht="63" customHeight="1">
      <c r="A15" s="93" t="s">
        <v>265</v>
      </c>
      <c r="B15" s="106" t="s">
        <v>229</v>
      </c>
      <c r="C15" s="140">
        <v>804</v>
      </c>
      <c r="D15" s="141" t="s">
        <v>222</v>
      </c>
      <c r="E15" s="141"/>
      <c r="F15" s="93"/>
      <c r="G15" s="93"/>
      <c r="H15" s="95">
        <f>H16</f>
        <v>1706.0800000000004</v>
      </c>
    </row>
    <row r="16" spans="1:8" s="149" customFormat="1" ht="54.75" customHeight="1">
      <c r="A16" s="107"/>
      <c r="B16" s="120" t="s">
        <v>428</v>
      </c>
      <c r="C16" s="139">
        <v>804</v>
      </c>
      <c r="D16" s="65" t="s">
        <v>222</v>
      </c>
      <c r="E16" s="65" t="s">
        <v>230</v>
      </c>
      <c r="F16" s="65" t="s">
        <v>493</v>
      </c>
      <c r="G16" s="65"/>
      <c r="H16" s="66">
        <f>H17+H20+H21+H22+H23+H24</f>
        <v>1706.0800000000004</v>
      </c>
    </row>
    <row r="17" spans="1:8" s="149" customFormat="1" ht="36.75" customHeight="1">
      <c r="A17" s="107"/>
      <c r="B17" s="108" t="s">
        <v>340</v>
      </c>
      <c r="C17" s="139">
        <v>804</v>
      </c>
      <c r="D17" s="65" t="s">
        <v>222</v>
      </c>
      <c r="E17" s="65" t="s">
        <v>230</v>
      </c>
      <c r="F17" s="65" t="s">
        <v>466</v>
      </c>
      <c r="G17" s="65"/>
      <c r="H17" s="66">
        <f>H18+H19</f>
        <v>1507.2800000000002</v>
      </c>
    </row>
    <row r="18" spans="1:8" s="149" customFormat="1" ht="27" customHeight="1">
      <c r="A18" s="107"/>
      <c r="B18" s="108" t="s">
        <v>299</v>
      </c>
      <c r="C18" s="139">
        <v>804</v>
      </c>
      <c r="D18" s="65" t="s">
        <v>222</v>
      </c>
      <c r="E18" s="65" t="s">
        <v>230</v>
      </c>
      <c r="F18" s="65" t="s">
        <v>465</v>
      </c>
      <c r="G18" s="65" t="s">
        <v>228</v>
      </c>
      <c r="H18" s="66">
        <v>1157.67</v>
      </c>
    </row>
    <row r="19" spans="1:8" s="149" customFormat="1" ht="54.75" customHeight="1">
      <c r="A19" s="107"/>
      <c r="B19" s="108" t="s">
        <v>300</v>
      </c>
      <c r="C19" s="139">
        <v>804</v>
      </c>
      <c r="D19" s="65" t="s">
        <v>222</v>
      </c>
      <c r="E19" s="65" t="s">
        <v>230</v>
      </c>
      <c r="F19" s="65" t="s">
        <v>465</v>
      </c>
      <c r="G19" s="65" t="s">
        <v>301</v>
      </c>
      <c r="H19" s="66">
        <v>349.61</v>
      </c>
    </row>
    <row r="20" spans="1:8" s="149" customFormat="1" ht="36" customHeight="1">
      <c r="A20" s="107"/>
      <c r="B20" s="108" t="s">
        <v>233</v>
      </c>
      <c r="C20" s="139">
        <v>804</v>
      </c>
      <c r="D20" s="65" t="s">
        <v>222</v>
      </c>
      <c r="E20" s="65" t="s">
        <v>230</v>
      </c>
      <c r="F20" s="65" t="s">
        <v>467</v>
      </c>
      <c r="G20" s="65" t="s">
        <v>234</v>
      </c>
      <c r="H20" s="66">
        <v>68.88</v>
      </c>
    </row>
    <row r="21" spans="1:8" s="149" customFormat="1" ht="19.5" customHeight="1">
      <c r="A21" s="107"/>
      <c r="B21" s="108" t="s">
        <v>426</v>
      </c>
      <c r="C21" s="139">
        <v>804</v>
      </c>
      <c r="D21" s="65" t="s">
        <v>222</v>
      </c>
      <c r="E21" s="65" t="s">
        <v>230</v>
      </c>
      <c r="F21" s="65" t="s">
        <v>467</v>
      </c>
      <c r="G21" s="65" t="s">
        <v>236</v>
      </c>
      <c r="H21" s="66">
        <v>72.92</v>
      </c>
    </row>
    <row r="22" spans="1:8" s="149" customFormat="1" ht="19.5" customHeight="1">
      <c r="A22" s="107"/>
      <c r="B22" s="108" t="s">
        <v>238</v>
      </c>
      <c r="C22" s="139">
        <v>804</v>
      </c>
      <c r="D22" s="65" t="s">
        <v>222</v>
      </c>
      <c r="E22" s="65" t="s">
        <v>230</v>
      </c>
      <c r="F22" s="65" t="s">
        <v>467</v>
      </c>
      <c r="G22" s="65" t="s">
        <v>239</v>
      </c>
      <c r="H22" s="66">
        <v>40</v>
      </c>
    </row>
    <row r="23" spans="1:8" s="149" customFormat="1" ht="21" customHeight="1">
      <c r="A23" s="107"/>
      <c r="B23" s="108" t="s">
        <v>237</v>
      </c>
      <c r="C23" s="139">
        <v>804</v>
      </c>
      <c r="D23" s="65" t="s">
        <v>222</v>
      </c>
      <c r="E23" s="65" t="s">
        <v>230</v>
      </c>
      <c r="F23" s="65" t="s">
        <v>467</v>
      </c>
      <c r="G23" s="65" t="s">
        <v>241</v>
      </c>
      <c r="H23" s="66">
        <v>2</v>
      </c>
    </row>
    <row r="24" spans="1:8" s="149" customFormat="1" ht="17.25" customHeight="1">
      <c r="A24" s="107"/>
      <c r="B24" s="108" t="s">
        <v>237</v>
      </c>
      <c r="C24" s="139">
        <v>804</v>
      </c>
      <c r="D24" s="65" t="s">
        <v>222</v>
      </c>
      <c r="E24" s="65" t="s">
        <v>230</v>
      </c>
      <c r="F24" s="65" t="s">
        <v>467</v>
      </c>
      <c r="G24" s="65" t="s">
        <v>344</v>
      </c>
      <c r="H24" s="66">
        <v>15</v>
      </c>
    </row>
    <row r="25" spans="1:8" s="151" customFormat="1" ht="21.75" customHeight="1">
      <c r="A25" s="93" t="s">
        <v>358</v>
      </c>
      <c r="B25" s="106" t="s">
        <v>63</v>
      </c>
      <c r="C25" s="140">
        <v>804</v>
      </c>
      <c r="D25" s="93" t="s">
        <v>222</v>
      </c>
      <c r="E25" s="93"/>
      <c r="F25" s="93"/>
      <c r="G25" s="93"/>
      <c r="H25" s="95">
        <f>H26</f>
        <v>3.7</v>
      </c>
    </row>
    <row r="26" spans="1:8" ht="19.5" customHeight="1">
      <c r="A26" s="110"/>
      <c r="B26" s="108" t="s">
        <v>245</v>
      </c>
      <c r="C26" s="139">
        <v>804</v>
      </c>
      <c r="D26" s="65" t="s">
        <v>222</v>
      </c>
      <c r="E26" s="65" t="s">
        <v>244</v>
      </c>
      <c r="F26" s="65" t="s">
        <v>387</v>
      </c>
      <c r="G26" s="65"/>
      <c r="H26" s="66">
        <v>3.7</v>
      </c>
    </row>
    <row r="27" spans="1:8" ht="23.25" customHeight="1">
      <c r="A27" s="107"/>
      <c r="B27" s="108" t="s">
        <v>303</v>
      </c>
      <c r="C27" s="139">
        <v>804</v>
      </c>
      <c r="D27" s="65" t="s">
        <v>222</v>
      </c>
      <c r="E27" s="65" t="s">
        <v>244</v>
      </c>
      <c r="F27" s="65" t="s">
        <v>317</v>
      </c>
      <c r="G27" s="65" t="s">
        <v>246</v>
      </c>
      <c r="H27" s="66">
        <v>3.7</v>
      </c>
    </row>
    <row r="28" spans="1:8" ht="21.75" customHeight="1">
      <c r="A28" s="111">
        <v>2</v>
      </c>
      <c r="B28" s="106" t="s">
        <v>247</v>
      </c>
      <c r="C28" s="140">
        <v>804</v>
      </c>
      <c r="D28" s="93" t="s">
        <v>224</v>
      </c>
      <c r="E28" s="93"/>
      <c r="F28" s="93"/>
      <c r="G28" s="93"/>
      <c r="H28" s="95">
        <f>H29</f>
        <v>122.7</v>
      </c>
    </row>
    <row r="29" spans="1:8" ht="24.75" customHeight="1">
      <c r="A29" s="110" t="s">
        <v>264</v>
      </c>
      <c r="B29" s="108" t="s">
        <v>87</v>
      </c>
      <c r="C29" s="139">
        <v>804</v>
      </c>
      <c r="D29" s="65" t="s">
        <v>224</v>
      </c>
      <c r="E29" s="65" t="s">
        <v>248</v>
      </c>
      <c r="F29" s="65"/>
      <c r="G29" s="65"/>
      <c r="H29" s="66">
        <f>H30+H33</f>
        <v>122.7</v>
      </c>
    </row>
    <row r="30" spans="1:8" ht="47.25" customHeight="1">
      <c r="A30" s="107"/>
      <c r="B30" s="117" t="s">
        <v>378</v>
      </c>
      <c r="C30" s="139">
        <v>804</v>
      </c>
      <c r="D30" s="65" t="s">
        <v>224</v>
      </c>
      <c r="E30" s="65" t="s">
        <v>248</v>
      </c>
      <c r="F30" s="65" t="s">
        <v>391</v>
      </c>
      <c r="G30" s="65"/>
      <c r="H30" s="66">
        <f>H31+H32</f>
        <v>120.7</v>
      </c>
    </row>
    <row r="31" spans="1:8" ht="38.25" customHeight="1">
      <c r="A31" s="107"/>
      <c r="B31" s="108" t="s">
        <v>339</v>
      </c>
      <c r="C31" s="139">
        <v>804</v>
      </c>
      <c r="D31" s="65" t="s">
        <v>224</v>
      </c>
      <c r="E31" s="65" t="s">
        <v>248</v>
      </c>
      <c r="F31" s="65" t="s">
        <v>352</v>
      </c>
      <c r="G31" s="65" t="s">
        <v>228</v>
      </c>
      <c r="H31" s="66">
        <v>92.7</v>
      </c>
    </row>
    <row r="32" spans="1:8" ht="53.25" customHeight="1">
      <c r="A32" s="107"/>
      <c r="B32" s="108" t="s">
        <v>300</v>
      </c>
      <c r="C32" s="139">
        <v>804</v>
      </c>
      <c r="D32" s="65" t="s">
        <v>224</v>
      </c>
      <c r="E32" s="65" t="s">
        <v>248</v>
      </c>
      <c r="F32" s="65" t="s">
        <v>352</v>
      </c>
      <c r="G32" s="65" t="s">
        <v>301</v>
      </c>
      <c r="H32" s="66">
        <v>28</v>
      </c>
    </row>
    <row r="33" spans="1:8" ht="21.75" customHeight="1">
      <c r="A33" s="107"/>
      <c r="B33" s="108" t="s">
        <v>426</v>
      </c>
      <c r="C33" s="139">
        <v>804</v>
      </c>
      <c r="D33" s="65" t="s">
        <v>224</v>
      </c>
      <c r="E33" s="65" t="s">
        <v>248</v>
      </c>
      <c r="F33" s="65" t="s">
        <v>352</v>
      </c>
      <c r="G33" s="65" t="s">
        <v>236</v>
      </c>
      <c r="H33" s="66">
        <v>2</v>
      </c>
    </row>
    <row r="34" spans="1:8" ht="34.5" customHeight="1">
      <c r="A34" s="93" t="s">
        <v>249</v>
      </c>
      <c r="B34" s="106" t="s">
        <v>334</v>
      </c>
      <c r="C34" s="140">
        <v>804</v>
      </c>
      <c r="D34" s="93" t="s">
        <v>248</v>
      </c>
      <c r="E34" s="93"/>
      <c r="F34" s="93"/>
      <c r="G34" s="93"/>
      <c r="H34" s="95">
        <f>H35</f>
        <v>10</v>
      </c>
    </row>
    <row r="35" spans="1:8" ht="30.75" customHeight="1">
      <c r="A35" s="110" t="s">
        <v>325</v>
      </c>
      <c r="B35" s="94" t="s">
        <v>367</v>
      </c>
      <c r="C35" s="139">
        <v>804</v>
      </c>
      <c r="D35" s="65" t="s">
        <v>248</v>
      </c>
      <c r="E35" s="65" t="s">
        <v>335</v>
      </c>
      <c r="F35" s="65" t="s">
        <v>388</v>
      </c>
      <c r="G35" s="65"/>
      <c r="H35" s="66">
        <f>H36</f>
        <v>10</v>
      </c>
    </row>
    <row r="36" spans="1:8" ht="33" customHeight="1">
      <c r="A36" s="110"/>
      <c r="B36" s="108" t="s">
        <v>489</v>
      </c>
      <c r="C36" s="139">
        <v>804</v>
      </c>
      <c r="D36" s="65" t="s">
        <v>248</v>
      </c>
      <c r="E36" s="65" t="s">
        <v>335</v>
      </c>
      <c r="F36" s="65" t="s">
        <v>381</v>
      </c>
      <c r="G36" s="65"/>
      <c r="H36" s="66">
        <f>H37</f>
        <v>10</v>
      </c>
    </row>
    <row r="37" spans="1:8" ht="33" customHeight="1">
      <c r="A37" s="110"/>
      <c r="B37" s="108" t="s">
        <v>397</v>
      </c>
      <c r="C37" s="139">
        <v>804</v>
      </c>
      <c r="D37" s="65" t="s">
        <v>248</v>
      </c>
      <c r="E37" s="65" t="s">
        <v>335</v>
      </c>
      <c r="F37" s="65" t="s">
        <v>382</v>
      </c>
      <c r="G37" s="65"/>
      <c r="H37" s="66">
        <f>H38</f>
        <v>10</v>
      </c>
    </row>
    <row r="38" spans="1:8" ht="29.25" customHeight="1">
      <c r="A38" s="110"/>
      <c r="B38" s="108" t="s">
        <v>426</v>
      </c>
      <c r="C38" s="139">
        <v>804</v>
      </c>
      <c r="D38" s="65" t="s">
        <v>248</v>
      </c>
      <c r="E38" s="65" t="s">
        <v>335</v>
      </c>
      <c r="F38" s="65" t="s">
        <v>368</v>
      </c>
      <c r="G38" s="65" t="s">
        <v>236</v>
      </c>
      <c r="H38" s="66">
        <v>10</v>
      </c>
    </row>
    <row r="39" spans="1:8" ht="18" customHeight="1">
      <c r="A39" s="93" t="s">
        <v>253</v>
      </c>
      <c r="B39" s="106" t="s">
        <v>332</v>
      </c>
      <c r="C39" s="140">
        <v>804</v>
      </c>
      <c r="D39" s="93" t="s">
        <v>230</v>
      </c>
      <c r="E39" s="93"/>
      <c r="F39" s="93"/>
      <c r="G39" s="93"/>
      <c r="H39" s="95">
        <f>H40</f>
        <v>1.5</v>
      </c>
    </row>
    <row r="40" spans="1:8" s="151" customFormat="1" ht="19.5" customHeight="1">
      <c r="A40" s="110" t="s">
        <v>304</v>
      </c>
      <c r="B40" s="108" t="s">
        <v>55</v>
      </c>
      <c r="C40" s="139">
        <v>804</v>
      </c>
      <c r="D40" s="132" t="s">
        <v>230</v>
      </c>
      <c r="E40" s="132" t="s">
        <v>333</v>
      </c>
      <c r="F40" s="65"/>
      <c r="G40" s="65"/>
      <c r="H40" s="66">
        <f>H42</f>
        <v>1.5</v>
      </c>
    </row>
    <row r="41" spans="1:8" s="151" customFormat="1" ht="23.25" customHeight="1">
      <c r="A41" s="110"/>
      <c r="B41" s="94" t="s">
        <v>367</v>
      </c>
      <c r="C41" s="139">
        <v>804</v>
      </c>
      <c r="D41" s="132" t="s">
        <v>230</v>
      </c>
      <c r="E41" s="132" t="s">
        <v>333</v>
      </c>
      <c r="F41" s="65" t="s">
        <v>388</v>
      </c>
      <c r="G41" s="65"/>
      <c r="H41" s="66">
        <f>H42</f>
        <v>1.5</v>
      </c>
    </row>
    <row r="42" spans="1:8" ht="49.5" customHeight="1">
      <c r="A42" s="172"/>
      <c r="B42" s="108" t="s">
        <v>369</v>
      </c>
      <c r="C42" s="139">
        <v>804</v>
      </c>
      <c r="D42" s="132" t="s">
        <v>230</v>
      </c>
      <c r="E42" s="132" t="s">
        <v>333</v>
      </c>
      <c r="F42" s="65" t="s">
        <v>370</v>
      </c>
      <c r="G42" s="65"/>
      <c r="H42" s="66">
        <f>H44</f>
        <v>1.5</v>
      </c>
    </row>
    <row r="43" spans="1:8" ht="49.5" customHeight="1">
      <c r="A43" s="112"/>
      <c r="B43" s="108" t="s">
        <v>487</v>
      </c>
      <c r="C43" s="139">
        <v>804</v>
      </c>
      <c r="D43" s="132" t="s">
        <v>230</v>
      </c>
      <c r="E43" s="132" t="s">
        <v>333</v>
      </c>
      <c r="F43" s="65" t="s">
        <v>477</v>
      </c>
      <c r="G43" s="65"/>
      <c r="H43" s="66">
        <f>H44</f>
        <v>1.5</v>
      </c>
    </row>
    <row r="44" spans="1:8" ht="19.5" customHeight="1">
      <c r="A44" s="110"/>
      <c r="B44" s="108" t="s">
        <v>426</v>
      </c>
      <c r="C44" s="139">
        <v>804</v>
      </c>
      <c r="D44" s="132" t="s">
        <v>230</v>
      </c>
      <c r="E44" s="132" t="s">
        <v>333</v>
      </c>
      <c r="F44" s="65" t="s">
        <v>354</v>
      </c>
      <c r="G44" s="65" t="s">
        <v>236</v>
      </c>
      <c r="H44" s="66">
        <v>1.5</v>
      </c>
    </row>
    <row r="45" spans="1:8" ht="20.25" customHeight="1">
      <c r="A45" s="93" t="s">
        <v>424</v>
      </c>
      <c r="B45" s="106" t="s">
        <v>104</v>
      </c>
      <c r="C45" s="140">
        <v>804</v>
      </c>
      <c r="D45" s="93" t="s">
        <v>230</v>
      </c>
      <c r="E45" s="97"/>
      <c r="F45" s="97"/>
      <c r="G45" s="97"/>
      <c r="H45" s="96">
        <f>H46</f>
        <v>1060.4000000000001</v>
      </c>
    </row>
    <row r="46" spans="1:8" ht="20.25" customHeight="1">
      <c r="A46" s="92"/>
      <c r="B46" s="171" t="s">
        <v>367</v>
      </c>
      <c r="C46" s="173">
        <v>804</v>
      </c>
      <c r="D46" s="65" t="s">
        <v>230</v>
      </c>
      <c r="E46" s="65" t="s">
        <v>335</v>
      </c>
      <c r="F46" s="65" t="s">
        <v>379</v>
      </c>
      <c r="G46" s="65"/>
      <c r="H46" s="66">
        <f>H47</f>
        <v>1060.4000000000001</v>
      </c>
    </row>
    <row r="47" spans="1:8" ht="29.25" customHeight="1">
      <c r="A47" s="92"/>
      <c r="B47" s="154" t="s">
        <v>478</v>
      </c>
      <c r="C47" s="173">
        <v>804</v>
      </c>
      <c r="D47" s="65" t="s">
        <v>230</v>
      </c>
      <c r="E47" s="65" t="s">
        <v>335</v>
      </c>
      <c r="F47" s="65" t="s">
        <v>479</v>
      </c>
      <c r="G47" s="65"/>
      <c r="H47" s="66">
        <f>H48</f>
        <v>1060.4000000000001</v>
      </c>
    </row>
    <row r="48" spans="1:8" ht="35.25" customHeight="1">
      <c r="A48" s="110"/>
      <c r="B48" s="154" t="s">
        <v>490</v>
      </c>
      <c r="C48" s="139">
        <v>804</v>
      </c>
      <c r="D48" s="65" t="s">
        <v>230</v>
      </c>
      <c r="E48" s="65" t="s">
        <v>335</v>
      </c>
      <c r="F48" s="65" t="s">
        <v>480</v>
      </c>
      <c r="G48" s="65"/>
      <c r="H48" s="66">
        <f>H49</f>
        <v>1060.4000000000001</v>
      </c>
    </row>
    <row r="49" spans="1:9" ht="42.75" customHeight="1">
      <c r="A49" s="110"/>
      <c r="B49" s="108" t="s">
        <v>231</v>
      </c>
      <c r="C49" s="139">
        <v>804</v>
      </c>
      <c r="D49" s="65" t="s">
        <v>230</v>
      </c>
      <c r="E49" s="65" t="s">
        <v>335</v>
      </c>
      <c r="F49" s="65" t="s">
        <v>480</v>
      </c>
      <c r="G49" s="65"/>
      <c r="H49" s="66">
        <f>H50</f>
        <v>1060.4000000000001</v>
      </c>
    </row>
    <row r="50" spans="1:9" ht="25.5" customHeight="1">
      <c r="A50" s="110"/>
      <c r="B50" s="108" t="s">
        <v>426</v>
      </c>
      <c r="C50" s="139">
        <v>804</v>
      </c>
      <c r="D50" s="65" t="s">
        <v>230</v>
      </c>
      <c r="E50" s="65" t="s">
        <v>335</v>
      </c>
      <c r="F50" s="65" t="s">
        <v>480</v>
      </c>
      <c r="G50" s="65" t="s">
        <v>236</v>
      </c>
      <c r="H50" s="66">
        <v>1060.4000000000001</v>
      </c>
    </row>
    <row r="51" spans="1:9" ht="25.5" customHeight="1">
      <c r="A51" s="93">
        <v>5</v>
      </c>
      <c r="B51" s="106" t="s">
        <v>250</v>
      </c>
      <c r="C51" s="140">
        <v>804</v>
      </c>
      <c r="D51" s="93" t="s">
        <v>251</v>
      </c>
      <c r="E51" s="93"/>
      <c r="F51" s="93"/>
      <c r="G51" s="93"/>
      <c r="H51" s="95">
        <f>H52+H57</f>
        <v>331.91</v>
      </c>
    </row>
    <row r="52" spans="1:9" ht="24.75" customHeight="1">
      <c r="A52" s="100" t="s">
        <v>336</v>
      </c>
      <c r="B52" s="113" t="s">
        <v>51</v>
      </c>
      <c r="C52" s="174">
        <v>804</v>
      </c>
      <c r="D52" s="100" t="s">
        <v>251</v>
      </c>
      <c r="E52" s="100" t="s">
        <v>224</v>
      </c>
      <c r="F52" s="100"/>
      <c r="G52" s="100"/>
      <c r="H52" s="101">
        <f>H54</f>
        <v>0</v>
      </c>
    </row>
    <row r="53" spans="1:9" ht="30" customHeight="1">
      <c r="A53" s="92"/>
      <c r="B53" s="94" t="s">
        <v>367</v>
      </c>
      <c r="C53" s="139">
        <v>804</v>
      </c>
      <c r="D53" s="92" t="s">
        <v>251</v>
      </c>
      <c r="E53" s="92" t="s">
        <v>224</v>
      </c>
      <c r="F53" s="65" t="s">
        <v>379</v>
      </c>
      <c r="G53" s="92"/>
      <c r="H53" s="98">
        <f>H54</f>
        <v>0</v>
      </c>
    </row>
    <row r="54" spans="1:9" ht="47.25" customHeight="1">
      <c r="A54" s="92"/>
      <c r="B54" s="114" t="s">
        <v>371</v>
      </c>
      <c r="C54" s="139">
        <v>804</v>
      </c>
      <c r="D54" s="92" t="s">
        <v>251</v>
      </c>
      <c r="E54" s="92" t="s">
        <v>224</v>
      </c>
      <c r="F54" s="102" t="s">
        <v>372</v>
      </c>
      <c r="G54" s="92"/>
      <c r="H54" s="98">
        <f>H55</f>
        <v>0</v>
      </c>
    </row>
    <row r="55" spans="1:9" ht="36" customHeight="1">
      <c r="A55" s="92"/>
      <c r="B55" s="114" t="s">
        <v>473</v>
      </c>
      <c r="C55" s="139">
        <v>804</v>
      </c>
      <c r="D55" s="92" t="s">
        <v>251</v>
      </c>
      <c r="E55" s="92" t="s">
        <v>224</v>
      </c>
      <c r="F55" s="102" t="s">
        <v>384</v>
      </c>
      <c r="G55" s="92"/>
      <c r="H55" s="98">
        <f>H56</f>
        <v>0</v>
      </c>
    </row>
    <row r="56" spans="1:9" ht="24.75" customHeight="1">
      <c r="A56" s="92"/>
      <c r="B56" s="114" t="s">
        <v>427</v>
      </c>
      <c r="C56" s="139">
        <v>804</v>
      </c>
      <c r="D56" s="92" t="s">
        <v>251</v>
      </c>
      <c r="E56" s="92" t="s">
        <v>224</v>
      </c>
      <c r="F56" s="102" t="s">
        <v>359</v>
      </c>
      <c r="G56" s="92" t="s">
        <v>236</v>
      </c>
      <c r="H56" s="98">
        <v>0</v>
      </c>
    </row>
    <row r="57" spans="1:9" ht="19.5" customHeight="1">
      <c r="A57" s="100" t="s">
        <v>266</v>
      </c>
      <c r="B57" s="91" t="s">
        <v>50</v>
      </c>
      <c r="C57" s="174">
        <v>804</v>
      </c>
      <c r="D57" s="89" t="s">
        <v>251</v>
      </c>
      <c r="E57" s="89" t="s">
        <v>248</v>
      </c>
      <c r="F57" s="89"/>
      <c r="G57" s="89"/>
      <c r="H57" s="90">
        <f>H58</f>
        <v>331.91</v>
      </c>
    </row>
    <row r="58" spans="1:9" ht="27" customHeight="1">
      <c r="A58" s="92"/>
      <c r="B58" s="94" t="s">
        <v>367</v>
      </c>
      <c r="C58" s="139">
        <v>804</v>
      </c>
      <c r="D58" s="65" t="s">
        <v>251</v>
      </c>
      <c r="E58" s="65" t="s">
        <v>248</v>
      </c>
      <c r="F58" s="65" t="s">
        <v>379</v>
      </c>
      <c r="G58" s="65"/>
      <c r="H58" s="66">
        <f>H59</f>
        <v>331.91</v>
      </c>
    </row>
    <row r="59" spans="1:9" ht="33" customHeight="1">
      <c r="A59" s="92"/>
      <c r="B59" s="108" t="s">
        <v>472</v>
      </c>
      <c r="C59" s="139">
        <v>804</v>
      </c>
      <c r="D59" s="65" t="s">
        <v>251</v>
      </c>
      <c r="E59" s="65" t="s">
        <v>248</v>
      </c>
      <c r="F59" s="65" t="s">
        <v>380</v>
      </c>
      <c r="G59" s="65"/>
      <c r="H59" s="66">
        <f>H60+H62</f>
        <v>331.91</v>
      </c>
    </row>
    <row r="60" spans="1:9" s="151" customFormat="1" ht="25.5" customHeight="1">
      <c r="A60" s="107"/>
      <c r="B60" s="108" t="s">
        <v>373</v>
      </c>
      <c r="C60" s="139">
        <v>804</v>
      </c>
      <c r="D60" s="65" t="s">
        <v>251</v>
      </c>
      <c r="E60" s="65" t="s">
        <v>248</v>
      </c>
      <c r="F60" s="65" t="s">
        <v>318</v>
      </c>
      <c r="G60" s="65"/>
      <c r="H60" s="66">
        <f>H61</f>
        <v>12.54</v>
      </c>
    </row>
    <row r="61" spans="1:9" ht="24" customHeight="1">
      <c r="A61" s="107"/>
      <c r="B61" s="108" t="s">
        <v>426</v>
      </c>
      <c r="C61" s="139">
        <v>804</v>
      </c>
      <c r="D61" s="65" t="s">
        <v>251</v>
      </c>
      <c r="E61" s="65" t="s">
        <v>248</v>
      </c>
      <c r="F61" s="65" t="s">
        <v>353</v>
      </c>
      <c r="G61" s="65" t="s">
        <v>236</v>
      </c>
      <c r="H61" s="66">
        <v>12.54</v>
      </c>
    </row>
    <row r="62" spans="1:9" ht="23.25" customHeight="1">
      <c r="A62" s="107"/>
      <c r="B62" s="108" t="s">
        <v>426</v>
      </c>
      <c r="C62" s="139">
        <v>804</v>
      </c>
      <c r="D62" s="65" t="s">
        <v>251</v>
      </c>
      <c r="E62" s="65" t="s">
        <v>248</v>
      </c>
      <c r="F62" s="65" t="s">
        <v>495</v>
      </c>
      <c r="G62" s="65" t="s">
        <v>236</v>
      </c>
      <c r="H62" s="66">
        <v>319.37</v>
      </c>
    </row>
    <row r="63" spans="1:9" ht="25.5" customHeight="1">
      <c r="A63" s="93" t="s">
        <v>78</v>
      </c>
      <c r="B63" s="106" t="s">
        <v>254</v>
      </c>
      <c r="C63" s="140">
        <v>804</v>
      </c>
      <c r="D63" s="93" t="s">
        <v>255</v>
      </c>
      <c r="E63" s="93"/>
      <c r="F63" s="93"/>
      <c r="G63" s="93"/>
      <c r="H63" s="95">
        <f>H64</f>
        <v>402.18</v>
      </c>
      <c r="I63" s="95">
        <f>I65</f>
        <v>0</v>
      </c>
    </row>
    <row r="64" spans="1:9" ht="25.5" customHeight="1">
      <c r="A64" s="110"/>
      <c r="B64" s="108" t="s">
        <v>42</v>
      </c>
      <c r="C64" s="139">
        <v>804</v>
      </c>
      <c r="D64" s="132" t="s">
        <v>255</v>
      </c>
      <c r="E64" s="132" t="s">
        <v>222</v>
      </c>
      <c r="F64" s="65"/>
      <c r="G64" s="65"/>
      <c r="H64" s="66">
        <f>H67+H70+H73</f>
        <v>402.18</v>
      </c>
    </row>
    <row r="65" spans="1:8" ht="34.5" customHeight="1">
      <c r="A65" s="110"/>
      <c r="B65" s="108" t="s">
        <v>374</v>
      </c>
      <c r="C65" s="139">
        <v>804</v>
      </c>
      <c r="D65" s="132" t="s">
        <v>255</v>
      </c>
      <c r="E65" s="132" t="s">
        <v>222</v>
      </c>
      <c r="F65" s="65" t="s">
        <v>375</v>
      </c>
      <c r="G65" s="65"/>
      <c r="H65" s="66">
        <f>H66</f>
        <v>93.76</v>
      </c>
    </row>
    <row r="66" spans="1:8" ht="21" customHeight="1">
      <c r="A66" s="107"/>
      <c r="B66" s="108" t="s">
        <v>471</v>
      </c>
      <c r="C66" s="139">
        <v>804</v>
      </c>
      <c r="D66" s="132" t="s">
        <v>255</v>
      </c>
      <c r="E66" s="132" t="s">
        <v>222</v>
      </c>
      <c r="F66" s="65" t="s">
        <v>385</v>
      </c>
      <c r="G66" s="65"/>
      <c r="H66" s="66">
        <f>H67</f>
        <v>93.76</v>
      </c>
    </row>
    <row r="67" spans="1:8" ht="24.75" customHeight="1">
      <c r="A67" s="107"/>
      <c r="B67" s="108" t="s">
        <v>393</v>
      </c>
      <c r="C67" s="139">
        <v>804</v>
      </c>
      <c r="D67" s="65" t="s">
        <v>255</v>
      </c>
      <c r="E67" s="65" t="s">
        <v>222</v>
      </c>
      <c r="F67" s="65" t="s">
        <v>376</v>
      </c>
      <c r="G67" s="65"/>
      <c r="H67" s="66">
        <f>H68+H69</f>
        <v>93.76</v>
      </c>
    </row>
    <row r="68" spans="1:8" ht="22.5" customHeight="1">
      <c r="A68" s="107"/>
      <c r="B68" s="108" t="s">
        <v>426</v>
      </c>
      <c r="C68" s="139">
        <v>804</v>
      </c>
      <c r="D68" s="65" t="s">
        <v>255</v>
      </c>
      <c r="E68" s="65" t="s">
        <v>222</v>
      </c>
      <c r="F68" s="65" t="s">
        <v>328</v>
      </c>
      <c r="G68" s="65" t="s">
        <v>236</v>
      </c>
      <c r="H68" s="66">
        <v>93.76</v>
      </c>
    </row>
    <row r="69" spans="1:8" ht="66" customHeight="1">
      <c r="A69" s="107"/>
      <c r="B69" s="108" t="s">
        <v>238</v>
      </c>
      <c r="C69" s="139">
        <v>804</v>
      </c>
      <c r="D69" s="65" t="s">
        <v>255</v>
      </c>
      <c r="E69" s="65" t="s">
        <v>222</v>
      </c>
      <c r="F69" s="65" t="s">
        <v>328</v>
      </c>
      <c r="G69" s="65" t="s">
        <v>239</v>
      </c>
      <c r="H69" s="66">
        <v>0</v>
      </c>
    </row>
    <row r="70" spans="1:8" ht="25.5" customHeight="1">
      <c r="A70" s="107"/>
      <c r="B70" s="153" t="s">
        <v>491</v>
      </c>
      <c r="C70" s="139">
        <v>804</v>
      </c>
      <c r="D70" s="65" t="s">
        <v>255</v>
      </c>
      <c r="E70" s="65" t="s">
        <v>222</v>
      </c>
      <c r="F70" s="65" t="s">
        <v>392</v>
      </c>
      <c r="G70" s="65"/>
      <c r="H70" s="66">
        <f>H71</f>
        <v>308.42</v>
      </c>
    </row>
    <row r="71" spans="1:8" ht="35.25" customHeight="1">
      <c r="A71" s="107"/>
      <c r="B71" s="108" t="s">
        <v>178</v>
      </c>
      <c r="C71" s="139">
        <v>804</v>
      </c>
      <c r="D71" s="65" t="s">
        <v>255</v>
      </c>
      <c r="E71" s="65" t="s">
        <v>222</v>
      </c>
      <c r="F71" s="65" t="s">
        <v>320</v>
      </c>
      <c r="G71" s="65" t="s">
        <v>261</v>
      </c>
      <c r="H71" s="66">
        <v>308.42</v>
      </c>
    </row>
    <row r="72" spans="1:8" ht="35.25" customHeight="1">
      <c r="A72" s="107"/>
      <c r="B72" s="108" t="s">
        <v>483</v>
      </c>
      <c r="C72" s="139">
        <v>804</v>
      </c>
      <c r="D72" s="132" t="s">
        <v>255</v>
      </c>
      <c r="E72" s="132" t="s">
        <v>222</v>
      </c>
      <c r="F72" s="65" t="s">
        <v>396</v>
      </c>
      <c r="G72" s="65"/>
      <c r="H72" s="66">
        <f>H73</f>
        <v>0</v>
      </c>
    </row>
    <row r="73" spans="1:8" ht="25.5" customHeight="1">
      <c r="A73" s="107"/>
      <c r="B73" s="108" t="s">
        <v>484</v>
      </c>
      <c r="C73" s="139">
        <v>804</v>
      </c>
      <c r="D73" s="65" t="s">
        <v>255</v>
      </c>
      <c r="E73" s="65" t="s">
        <v>222</v>
      </c>
      <c r="F73" s="65" t="s">
        <v>485</v>
      </c>
      <c r="G73" s="65"/>
      <c r="H73" s="66">
        <f>H74</f>
        <v>0</v>
      </c>
    </row>
    <row r="74" spans="1:8" ht="24.75" customHeight="1">
      <c r="B74" s="108" t="s">
        <v>426</v>
      </c>
      <c r="C74" s="139">
        <v>804</v>
      </c>
      <c r="D74" s="65" t="s">
        <v>255</v>
      </c>
      <c r="E74" s="65" t="s">
        <v>222</v>
      </c>
      <c r="F74" s="65" t="s">
        <v>330</v>
      </c>
      <c r="G74" s="65" t="s">
        <v>236</v>
      </c>
      <c r="H74" s="66">
        <v>0</v>
      </c>
    </row>
    <row r="75" spans="1:8" ht="29.25" customHeight="1">
      <c r="A75" s="111">
        <v>7</v>
      </c>
      <c r="B75" s="106" t="s">
        <v>345</v>
      </c>
      <c r="C75" s="140">
        <v>804</v>
      </c>
      <c r="D75" s="93" t="s">
        <v>346</v>
      </c>
      <c r="E75" s="93"/>
      <c r="F75" s="93"/>
      <c r="G75" s="93"/>
      <c r="H75" s="95">
        <f>H76</f>
        <v>36</v>
      </c>
    </row>
    <row r="76" spans="1:8" ht="23.25" customHeight="1">
      <c r="A76" s="110" t="s">
        <v>338</v>
      </c>
      <c r="B76" s="121" t="s">
        <v>398</v>
      </c>
      <c r="C76" s="139">
        <v>804</v>
      </c>
      <c r="D76" s="65" t="s">
        <v>346</v>
      </c>
      <c r="E76" s="65" t="s">
        <v>222</v>
      </c>
      <c r="F76" s="92"/>
      <c r="G76" s="65"/>
      <c r="H76" s="66">
        <f>H79</f>
        <v>36</v>
      </c>
    </row>
    <row r="77" spans="1:8" ht="33" customHeight="1">
      <c r="A77" s="110"/>
      <c r="B77" s="108" t="s">
        <v>374</v>
      </c>
      <c r="C77" s="139">
        <v>804</v>
      </c>
      <c r="D77" s="65" t="s">
        <v>346</v>
      </c>
      <c r="E77" s="65" t="s">
        <v>222</v>
      </c>
      <c r="F77" s="65" t="s">
        <v>375</v>
      </c>
      <c r="G77" s="65"/>
      <c r="H77" s="66">
        <f>H78</f>
        <v>36</v>
      </c>
    </row>
    <row r="78" spans="1:8" ht="23.25" customHeight="1">
      <c r="A78" s="107"/>
      <c r="B78" s="108" t="s">
        <v>468</v>
      </c>
      <c r="C78" s="139">
        <v>804</v>
      </c>
      <c r="D78" s="65" t="s">
        <v>346</v>
      </c>
      <c r="E78" s="65" t="s">
        <v>222</v>
      </c>
      <c r="F78" s="65" t="s">
        <v>469</v>
      </c>
      <c r="G78" s="65"/>
      <c r="H78" s="66">
        <f>H79</f>
        <v>36</v>
      </c>
    </row>
    <row r="79" spans="1:8" ht="19.5" customHeight="1">
      <c r="A79" s="107"/>
      <c r="B79" s="108" t="s">
        <v>347</v>
      </c>
      <c r="C79" s="139">
        <v>804</v>
      </c>
      <c r="D79" s="65" t="s">
        <v>346</v>
      </c>
      <c r="E79" s="65" t="s">
        <v>222</v>
      </c>
      <c r="F79" s="65" t="s">
        <v>469</v>
      </c>
      <c r="G79" s="65"/>
      <c r="H79" s="66">
        <f>H80</f>
        <v>36</v>
      </c>
    </row>
    <row r="80" spans="1:8" ht="21" customHeight="1">
      <c r="B80" s="108" t="s">
        <v>348</v>
      </c>
      <c r="C80" s="139">
        <v>804</v>
      </c>
      <c r="D80" s="65" t="s">
        <v>346</v>
      </c>
      <c r="E80" s="65" t="s">
        <v>222</v>
      </c>
      <c r="F80" s="65" t="s">
        <v>469</v>
      </c>
      <c r="G80" s="65" t="s">
        <v>349</v>
      </c>
      <c r="H80" s="66">
        <v>36</v>
      </c>
    </row>
    <row r="81" spans="1:8" ht="31.5" customHeight="1">
      <c r="A81" s="93" t="s">
        <v>350</v>
      </c>
      <c r="B81" s="106" t="s">
        <v>262</v>
      </c>
      <c r="C81" s="140">
        <v>804</v>
      </c>
      <c r="D81" s="93" t="s">
        <v>244</v>
      </c>
      <c r="E81" s="93"/>
      <c r="F81" s="93"/>
      <c r="G81" s="93"/>
      <c r="H81" s="95">
        <f>H85</f>
        <v>1030.01</v>
      </c>
    </row>
    <row r="82" spans="1:8" ht="27" customHeight="1">
      <c r="A82" s="110" t="s">
        <v>351</v>
      </c>
      <c r="B82" s="121" t="s">
        <v>139</v>
      </c>
      <c r="C82" s="139">
        <v>804</v>
      </c>
      <c r="D82" s="132" t="s">
        <v>244</v>
      </c>
      <c r="E82" s="132" t="s">
        <v>251</v>
      </c>
      <c r="F82" s="65"/>
      <c r="G82" s="65"/>
      <c r="H82" s="66">
        <f>H85</f>
        <v>1030.01</v>
      </c>
    </row>
    <row r="83" spans="1:8" ht="23.25" customHeight="1">
      <c r="A83" s="110"/>
      <c r="B83" s="108" t="s">
        <v>374</v>
      </c>
      <c r="C83" s="139">
        <v>804</v>
      </c>
      <c r="D83" s="132" t="s">
        <v>244</v>
      </c>
      <c r="E83" s="132" t="s">
        <v>251</v>
      </c>
      <c r="F83" s="65" t="s">
        <v>383</v>
      </c>
      <c r="G83" s="65"/>
      <c r="H83" s="66">
        <f>H85</f>
        <v>1030.01</v>
      </c>
    </row>
    <row r="84" spans="1:8" ht="23.25" customHeight="1">
      <c r="A84" s="107"/>
      <c r="B84" s="153" t="s">
        <v>486</v>
      </c>
      <c r="C84" s="139">
        <v>804</v>
      </c>
      <c r="D84" s="132" t="s">
        <v>244</v>
      </c>
      <c r="E84" s="132" t="s">
        <v>251</v>
      </c>
      <c r="F84" s="65" t="s">
        <v>331</v>
      </c>
      <c r="G84" s="65"/>
      <c r="H84" s="66">
        <f>H85</f>
        <v>1030.01</v>
      </c>
    </row>
    <row r="85" spans="1:8" ht="24.75" customHeight="1">
      <c r="A85" s="107"/>
      <c r="B85" s="153" t="s">
        <v>377</v>
      </c>
      <c r="C85" s="139">
        <v>804</v>
      </c>
      <c r="D85" s="132" t="s">
        <v>244</v>
      </c>
      <c r="E85" s="132" t="s">
        <v>251</v>
      </c>
      <c r="F85" s="65" t="s">
        <v>360</v>
      </c>
      <c r="G85" s="65"/>
      <c r="H85" s="66">
        <f>H86+H87+H88</f>
        <v>1030.01</v>
      </c>
    </row>
    <row r="86" spans="1:8" ht="48" customHeight="1">
      <c r="A86" s="107"/>
      <c r="B86" s="108" t="s">
        <v>299</v>
      </c>
      <c r="C86" s="139">
        <v>804</v>
      </c>
      <c r="D86" s="132" t="s">
        <v>244</v>
      </c>
      <c r="E86" s="132" t="s">
        <v>251</v>
      </c>
      <c r="F86" s="65" t="s">
        <v>357</v>
      </c>
      <c r="G86" s="65" t="s">
        <v>228</v>
      </c>
      <c r="H86" s="66">
        <v>783.42</v>
      </c>
    </row>
    <row r="87" spans="1:8" ht="21.75" customHeight="1">
      <c r="A87" s="107"/>
      <c r="B87" s="108" t="s">
        <v>300</v>
      </c>
      <c r="C87" s="139">
        <v>804</v>
      </c>
      <c r="D87" s="132" t="s">
        <v>244</v>
      </c>
      <c r="E87" s="132" t="s">
        <v>251</v>
      </c>
      <c r="F87" s="65" t="s">
        <v>357</v>
      </c>
      <c r="G87" s="65" t="s">
        <v>301</v>
      </c>
      <c r="H87" s="66">
        <v>236.59</v>
      </c>
    </row>
    <row r="88" spans="1:8" ht="21.75" customHeight="1">
      <c r="A88" s="186"/>
      <c r="B88" s="108" t="s">
        <v>426</v>
      </c>
      <c r="C88" s="139">
        <v>804</v>
      </c>
      <c r="D88" s="132" t="s">
        <v>244</v>
      </c>
      <c r="E88" s="132" t="s">
        <v>251</v>
      </c>
      <c r="F88" s="65" t="s">
        <v>355</v>
      </c>
      <c r="G88" s="65" t="s">
        <v>236</v>
      </c>
      <c r="H88" s="66">
        <v>10</v>
      </c>
    </row>
    <row r="89" spans="1:8" ht="21.75" customHeight="1">
      <c r="A89" s="178" t="s">
        <v>496</v>
      </c>
      <c r="B89" s="179" t="s">
        <v>62</v>
      </c>
      <c r="C89" s="140">
        <v>804</v>
      </c>
      <c r="D89" s="180" t="s">
        <v>222</v>
      </c>
      <c r="E89" s="180" t="s">
        <v>497</v>
      </c>
      <c r="F89" s="180"/>
      <c r="G89" s="180"/>
      <c r="H89" s="181">
        <f>H90</f>
        <v>100</v>
      </c>
    </row>
    <row r="90" spans="1:8" ht="21.75" customHeight="1">
      <c r="A90" s="182"/>
      <c r="B90" s="183" t="s">
        <v>498</v>
      </c>
      <c r="C90" s="139">
        <v>804</v>
      </c>
      <c r="D90" s="65" t="s">
        <v>222</v>
      </c>
      <c r="E90" s="65" t="s">
        <v>497</v>
      </c>
      <c r="F90" s="65" t="s">
        <v>499</v>
      </c>
      <c r="G90" s="65"/>
      <c r="H90" s="66">
        <f>H91</f>
        <v>100</v>
      </c>
    </row>
    <row r="91" spans="1:8" ht="21.75" customHeight="1">
      <c r="A91" s="182"/>
      <c r="B91" s="183" t="s">
        <v>231</v>
      </c>
      <c r="C91" s="139">
        <v>804</v>
      </c>
      <c r="D91" s="65" t="s">
        <v>222</v>
      </c>
      <c r="E91" s="65" t="s">
        <v>497</v>
      </c>
      <c r="F91" s="65" t="s">
        <v>318</v>
      </c>
      <c r="G91" s="65" t="s">
        <v>232</v>
      </c>
      <c r="H91" s="66">
        <f>H92</f>
        <v>100</v>
      </c>
    </row>
    <row r="92" spans="1:8" ht="48.75" customHeight="1">
      <c r="A92" s="144"/>
      <c r="B92" s="183" t="s">
        <v>235</v>
      </c>
      <c r="C92" s="139">
        <v>804</v>
      </c>
      <c r="D92" s="65" t="s">
        <v>222</v>
      </c>
      <c r="E92" s="65" t="s">
        <v>497</v>
      </c>
      <c r="F92" s="65" t="s">
        <v>353</v>
      </c>
      <c r="G92" s="65" t="s">
        <v>236</v>
      </c>
      <c r="H92" s="66">
        <v>100</v>
      </c>
    </row>
    <row r="93" spans="1:8" ht="42.75" customHeight="1">
      <c r="A93" s="111">
        <v>10</v>
      </c>
      <c r="B93" s="106" t="s">
        <v>263</v>
      </c>
      <c r="C93" s="106"/>
      <c r="D93" s="93"/>
      <c r="E93" s="93"/>
      <c r="F93" s="93"/>
      <c r="G93" s="93"/>
      <c r="H93" s="95"/>
    </row>
    <row r="94" spans="1:8" ht="42" customHeight="1">
      <c r="A94" s="222" t="s">
        <v>35</v>
      </c>
      <c r="B94" s="223"/>
      <c r="C94" s="223"/>
      <c r="D94" s="223"/>
      <c r="E94" s="223"/>
      <c r="F94" s="223"/>
      <c r="G94" s="224"/>
      <c r="H94" s="66">
        <f>H9+H28+H34+H39+H45+H51+H63+H75+H81+H89</f>
        <v>5299.4000000000005</v>
      </c>
    </row>
    <row r="106" spans="1:8" ht="42" customHeight="1">
      <c r="G106" s="217"/>
      <c r="H106" s="217"/>
    </row>
    <row r="107" spans="1:8" ht="42" customHeight="1">
      <c r="A107" s="175"/>
      <c r="G107" s="134"/>
      <c r="H107" s="134"/>
    </row>
    <row r="108" spans="1:8" ht="42" customHeight="1">
      <c r="A108" s="145"/>
      <c r="B108" s="175"/>
      <c r="C108" s="175"/>
      <c r="D108" s="175"/>
      <c r="E108" s="175"/>
      <c r="F108" s="175"/>
      <c r="G108" s="175"/>
      <c r="H108" s="176"/>
    </row>
    <row r="109" spans="1:8" ht="42" customHeight="1">
      <c r="A109" s="164"/>
      <c r="B109" s="145"/>
      <c r="C109" s="145"/>
      <c r="D109" s="145"/>
      <c r="E109" s="145"/>
      <c r="F109" s="146"/>
      <c r="G109" s="219"/>
      <c r="H109" s="219"/>
    </row>
    <row r="110" spans="1:8" ht="42" customHeight="1">
      <c r="A110" s="164"/>
      <c r="B110" s="165"/>
      <c r="C110" s="165"/>
      <c r="D110" s="166"/>
      <c r="E110" s="166"/>
      <c r="F110" s="166"/>
      <c r="G110" s="166"/>
      <c r="H110" s="163"/>
    </row>
    <row r="111" spans="1:8" ht="42" customHeight="1">
      <c r="A111" s="164"/>
      <c r="B111" s="165"/>
      <c r="C111" s="165"/>
      <c r="D111" s="166"/>
      <c r="E111" s="166"/>
      <c r="F111" s="166"/>
      <c r="G111" s="166"/>
      <c r="H111" s="163"/>
    </row>
    <row r="112" spans="1:8" ht="42" customHeight="1">
      <c r="A112" s="164"/>
      <c r="B112" s="165"/>
      <c r="C112" s="165"/>
      <c r="D112" s="166"/>
      <c r="E112" s="166"/>
      <c r="F112" s="166"/>
      <c r="G112" s="166"/>
      <c r="H112" s="163"/>
    </row>
    <row r="113" spans="1:8" ht="42" customHeight="1">
      <c r="A113" s="164"/>
      <c r="B113" s="165"/>
      <c r="C113" s="165"/>
      <c r="D113" s="166"/>
      <c r="E113" s="166"/>
      <c r="F113" s="166"/>
      <c r="G113" s="166"/>
      <c r="H113" s="163"/>
    </row>
    <row r="114" spans="1:8" ht="42" customHeight="1">
      <c r="A114" s="164"/>
      <c r="B114" s="165"/>
      <c r="C114" s="165"/>
      <c r="D114" s="166"/>
      <c r="E114" s="166"/>
      <c r="F114" s="166"/>
      <c r="G114" s="166"/>
      <c r="H114" s="163"/>
    </row>
    <row r="115" spans="1:8" ht="42" customHeight="1">
      <c r="A115" s="164"/>
      <c r="B115" s="165"/>
      <c r="C115" s="165"/>
      <c r="D115" s="166"/>
      <c r="E115" s="166"/>
      <c r="F115" s="166"/>
      <c r="G115" s="166"/>
      <c r="H115" s="163"/>
    </row>
    <row r="116" spans="1:8" ht="42" customHeight="1">
      <c r="A116" s="164"/>
      <c r="B116" s="165"/>
      <c r="C116" s="165"/>
      <c r="D116" s="166"/>
      <c r="E116" s="166"/>
      <c r="F116" s="166"/>
      <c r="G116" s="166"/>
      <c r="H116" s="163"/>
    </row>
    <row r="117" spans="1:8" ht="42" customHeight="1">
      <c r="A117" s="164"/>
      <c r="B117" s="165"/>
      <c r="C117" s="165"/>
      <c r="D117" s="166"/>
      <c r="E117" s="166"/>
      <c r="F117" s="166"/>
      <c r="G117" s="166"/>
      <c r="H117" s="163"/>
    </row>
    <row r="118" spans="1:8" ht="42" customHeight="1">
      <c r="A118" s="164"/>
      <c r="B118" s="165"/>
      <c r="C118" s="165"/>
      <c r="D118" s="166"/>
      <c r="E118" s="166"/>
      <c r="F118" s="166"/>
      <c r="G118" s="166"/>
      <c r="H118" s="163"/>
    </row>
    <row r="119" spans="1:8" ht="42" customHeight="1">
      <c r="A119" s="167"/>
      <c r="B119" s="165"/>
      <c r="C119" s="165"/>
      <c r="D119" s="166"/>
      <c r="E119" s="166"/>
      <c r="F119" s="166"/>
      <c r="G119" s="166"/>
      <c r="H119" s="163"/>
    </row>
    <row r="120" spans="1:8" ht="42" customHeight="1">
      <c r="A120" s="164"/>
      <c r="B120" s="165"/>
      <c r="C120" s="165"/>
      <c r="D120" s="166"/>
      <c r="E120" s="166"/>
      <c r="F120" s="166"/>
      <c r="G120" s="166"/>
      <c r="H120" s="163"/>
    </row>
    <row r="121" spans="1:8" ht="42" customHeight="1">
      <c r="A121" s="164"/>
      <c r="B121" s="165"/>
      <c r="C121" s="165"/>
      <c r="D121" s="166"/>
      <c r="E121" s="166"/>
      <c r="F121" s="166"/>
      <c r="G121" s="166"/>
      <c r="H121" s="163"/>
    </row>
    <row r="122" spans="1:8" ht="42" customHeight="1">
      <c r="A122" s="164"/>
      <c r="B122" s="165"/>
      <c r="C122" s="165"/>
      <c r="D122" s="166"/>
      <c r="E122" s="166"/>
      <c r="F122" s="166"/>
      <c r="G122" s="166"/>
      <c r="H122" s="163"/>
    </row>
    <row r="123" spans="1:8" ht="42" customHeight="1">
      <c r="A123" s="164"/>
      <c r="B123" s="165"/>
      <c r="C123" s="165"/>
      <c r="D123" s="166"/>
      <c r="E123" s="166"/>
      <c r="F123" s="166"/>
      <c r="G123" s="166"/>
      <c r="H123" s="163"/>
    </row>
    <row r="124" spans="1:8" ht="42" customHeight="1">
      <c r="A124" s="167"/>
      <c r="B124" s="165"/>
      <c r="C124" s="165"/>
      <c r="D124" s="166"/>
      <c r="E124" s="166"/>
      <c r="F124" s="166"/>
      <c r="G124" s="166"/>
      <c r="H124" s="163"/>
    </row>
    <row r="125" spans="1:8" ht="42" customHeight="1">
      <c r="A125" s="164"/>
      <c r="B125" s="165"/>
      <c r="C125" s="165"/>
      <c r="D125" s="166"/>
      <c r="E125" s="166"/>
      <c r="F125" s="166"/>
      <c r="G125" s="166"/>
      <c r="H125" s="163"/>
    </row>
    <row r="126" spans="1:8" ht="42" customHeight="1">
      <c r="A126" s="164"/>
      <c r="B126" s="165"/>
      <c r="C126" s="165"/>
      <c r="D126" s="166"/>
      <c r="E126" s="166"/>
      <c r="F126" s="166"/>
      <c r="G126" s="166"/>
      <c r="H126" s="163"/>
    </row>
    <row r="127" spans="1:8" ht="42" customHeight="1">
      <c r="A127" s="164"/>
      <c r="B127" s="165"/>
      <c r="C127" s="165"/>
      <c r="D127" s="166"/>
      <c r="E127" s="166"/>
      <c r="F127" s="166"/>
      <c r="G127" s="166"/>
      <c r="H127" s="163"/>
    </row>
    <row r="128" spans="1:8" ht="42" customHeight="1">
      <c r="A128" s="167"/>
      <c r="B128" s="165"/>
      <c r="C128" s="165"/>
      <c r="D128" s="166"/>
      <c r="E128" s="166"/>
      <c r="F128" s="166"/>
      <c r="G128" s="166"/>
      <c r="H128" s="163"/>
    </row>
    <row r="129" spans="1:8" ht="42" customHeight="1">
      <c r="A129" s="164"/>
      <c r="B129" s="165"/>
      <c r="C129" s="165"/>
      <c r="D129" s="166"/>
      <c r="E129" s="166"/>
      <c r="F129" s="166"/>
      <c r="G129" s="166"/>
      <c r="H129" s="163"/>
    </row>
    <row r="130" spans="1:8" ht="42" customHeight="1">
      <c r="A130" s="164"/>
      <c r="B130" s="165"/>
      <c r="C130" s="165"/>
      <c r="D130" s="166"/>
      <c r="E130" s="166"/>
      <c r="F130" s="166"/>
      <c r="G130" s="166"/>
      <c r="H130" s="163"/>
    </row>
    <row r="131" spans="1:8" ht="42" customHeight="1">
      <c r="A131" s="164"/>
      <c r="B131" s="168"/>
      <c r="C131" s="168"/>
      <c r="D131" s="166"/>
      <c r="E131" s="166"/>
      <c r="F131" s="166"/>
      <c r="G131" s="166"/>
      <c r="H131" s="163"/>
    </row>
    <row r="132" spans="1:8" ht="42" customHeight="1">
      <c r="A132" s="164"/>
      <c r="B132" s="165"/>
      <c r="C132" s="165"/>
      <c r="D132" s="166"/>
      <c r="E132" s="166"/>
      <c r="F132" s="166"/>
      <c r="G132" s="166"/>
      <c r="H132" s="163"/>
    </row>
    <row r="133" spans="1:8" ht="42" customHeight="1">
      <c r="A133" s="164"/>
      <c r="B133" s="165"/>
      <c r="C133" s="165"/>
      <c r="D133" s="166"/>
      <c r="E133" s="166"/>
      <c r="F133" s="166"/>
      <c r="G133" s="166"/>
      <c r="H133" s="163"/>
    </row>
    <row r="134" spans="1:8" ht="42" customHeight="1">
      <c r="A134" s="164"/>
      <c r="B134" s="165"/>
      <c r="C134" s="165"/>
      <c r="D134" s="166"/>
      <c r="E134" s="166"/>
      <c r="F134" s="166"/>
      <c r="G134" s="166"/>
      <c r="H134" s="163"/>
    </row>
    <row r="135" spans="1:8" ht="42" customHeight="1">
      <c r="A135" s="164"/>
      <c r="B135" s="165"/>
      <c r="C135" s="165"/>
      <c r="D135" s="166"/>
      <c r="E135" s="166"/>
      <c r="F135" s="166"/>
      <c r="G135" s="166"/>
      <c r="H135" s="163"/>
    </row>
    <row r="136" spans="1:8" ht="42" customHeight="1">
      <c r="A136" s="164"/>
      <c r="B136" s="165"/>
      <c r="C136" s="165"/>
      <c r="D136" s="166"/>
      <c r="E136" s="166"/>
      <c r="F136" s="166"/>
      <c r="G136" s="166"/>
      <c r="H136" s="163"/>
    </row>
    <row r="137" spans="1:8" ht="42" customHeight="1">
      <c r="A137" s="164"/>
      <c r="B137" s="165"/>
      <c r="C137" s="165"/>
      <c r="D137" s="166"/>
      <c r="E137" s="166"/>
      <c r="F137" s="166"/>
      <c r="G137" s="166"/>
      <c r="H137" s="163"/>
    </row>
    <row r="138" spans="1:8" ht="42" customHeight="1">
      <c r="A138" s="164"/>
      <c r="B138" s="165"/>
      <c r="C138" s="165"/>
      <c r="D138" s="166"/>
      <c r="E138" s="166"/>
      <c r="F138" s="166"/>
      <c r="G138" s="166"/>
      <c r="H138" s="163"/>
    </row>
    <row r="139" spans="1:8" ht="42" customHeight="1">
      <c r="A139" s="164"/>
      <c r="B139" s="165"/>
      <c r="C139" s="165"/>
      <c r="D139" s="166"/>
      <c r="E139" s="166"/>
      <c r="F139" s="166"/>
      <c r="G139" s="166"/>
      <c r="H139" s="163"/>
    </row>
    <row r="140" spans="1:8" ht="42" customHeight="1">
      <c r="A140" s="164"/>
      <c r="B140" s="165"/>
      <c r="C140" s="165"/>
      <c r="D140" s="166"/>
      <c r="E140" s="166"/>
      <c r="F140" s="166"/>
      <c r="G140" s="166"/>
      <c r="H140" s="163"/>
    </row>
    <row r="141" spans="1:8" ht="42" customHeight="1">
      <c r="A141" s="164"/>
      <c r="B141" s="165"/>
      <c r="C141" s="165"/>
      <c r="D141" s="166"/>
      <c r="E141" s="166"/>
      <c r="F141" s="166"/>
      <c r="G141" s="166"/>
      <c r="H141" s="163"/>
    </row>
    <row r="142" spans="1:8" ht="42" customHeight="1">
      <c r="A142" s="164"/>
      <c r="B142" s="165"/>
      <c r="C142" s="165"/>
      <c r="D142" s="166"/>
      <c r="E142" s="166"/>
      <c r="F142" s="166"/>
      <c r="G142" s="166"/>
      <c r="H142" s="163"/>
    </row>
    <row r="143" spans="1:8" ht="42" customHeight="1">
      <c r="A143" s="164"/>
      <c r="B143" s="165"/>
      <c r="C143" s="165"/>
      <c r="D143" s="166"/>
      <c r="E143" s="166"/>
      <c r="F143" s="166"/>
      <c r="G143" s="166"/>
      <c r="H143" s="163"/>
    </row>
    <row r="144" spans="1:8" ht="42" customHeight="1">
      <c r="A144" s="164"/>
      <c r="B144" s="165"/>
      <c r="C144" s="165"/>
      <c r="D144" s="166"/>
      <c r="E144" s="166"/>
      <c r="F144" s="166"/>
      <c r="G144" s="166"/>
      <c r="H144" s="163"/>
    </row>
    <row r="145" spans="1:8" ht="42" customHeight="1">
      <c r="A145" s="164"/>
      <c r="B145" s="165"/>
      <c r="C145" s="165"/>
      <c r="D145" s="166"/>
      <c r="E145" s="166"/>
      <c r="F145" s="166"/>
      <c r="G145" s="166"/>
      <c r="H145" s="163"/>
    </row>
    <row r="146" spans="1:8" ht="42" customHeight="1">
      <c r="A146" s="164"/>
      <c r="B146" s="165"/>
      <c r="C146" s="165"/>
      <c r="D146" s="166"/>
      <c r="E146" s="166"/>
      <c r="F146" s="166"/>
      <c r="G146" s="166"/>
      <c r="H146" s="163"/>
    </row>
    <row r="147" spans="1:8" ht="42" customHeight="1">
      <c r="A147" s="164"/>
      <c r="B147" s="165"/>
      <c r="C147" s="165"/>
      <c r="D147" s="166"/>
      <c r="E147" s="166"/>
      <c r="F147" s="166"/>
      <c r="G147" s="166"/>
      <c r="H147" s="163"/>
    </row>
    <row r="148" spans="1:8" ht="42" customHeight="1">
      <c r="A148" s="164"/>
      <c r="B148" s="165"/>
      <c r="C148" s="165"/>
      <c r="D148" s="166"/>
      <c r="E148" s="166"/>
      <c r="F148" s="166"/>
      <c r="G148" s="166"/>
      <c r="H148" s="163"/>
    </row>
    <row r="149" spans="1:8" ht="42" customHeight="1">
      <c r="A149" s="164"/>
      <c r="B149" s="165"/>
      <c r="C149" s="165"/>
      <c r="D149" s="166"/>
      <c r="E149" s="166"/>
      <c r="F149" s="166"/>
      <c r="G149" s="166"/>
      <c r="H149" s="163"/>
    </row>
    <row r="150" spans="1:8" ht="42" customHeight="1">
      <c r="A150" s="177"/>
      <c r="B150" s="165"/>
      <c r="C150" s="165"/>
      <c r="D150" s="166"/>
      <c r="E150" s="166"/>
      <c r="F150" s="166"/>
      <c r="G150" s="166"/>
      <c r="H150" s="163"/>
    </row>
    <row r="151" spans="1:8" ht="42" customHeight="1">
      <c r="B151" s="177"/>
      <c r="C151" s="177"/>
      <c r="D151" s="177"/>
      <c r="E151" s="177"/>
      <c r="F151" s="177"/>
      <c r="G151" s="177"/>
      <c r="H151" s="169"/>
    </row>
  </sheetData>
  <mergeCells count="7">
    <mergeCell ref="B1:D1"/>
    <mergeCell ref="F1:H1"/>
    <mergeCell ref="G109:H109"/>
    <mergeCell ref="A3:H3"/>
    <mergeCell ref="G4:H4"/>
    <mergeCell ref="G106:H106"/>
    <mergeCell ref="A94:G94"/>
  </mergeCells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D15:H18"/>
  <sheetViews>
    <sheetView workbookViewId="0">
      <selection activeCell="F21" sqref="F21"/>
    </sheetView>
  </sheetViews>
  <sheetFormatPr defaultRowHeight="12.75"/>
  <sheetData>
    <row r="15" spans="4:8" ht="15.75">
      <c r="D15" s="184"/>
      <c r="E15" s="184"/>
      <c r="F15" s="184"/>
      <c r="G15" s="184"/>
      <c r="H15" s="185"/>
    </row>
    <row r="16" spans="4:8" ht="15.75">
      <c r="D16" s="166"/>
      <c r="E16" s="166"/>
      <c r="F16" s="166"/>
      <c r="G16" s="166"/>
      <c r="H16" s="163"/>
    </row>
    <row r="17" spans="4:8" ht="15.75">
      <c r="D17" s="166"/>
      <c r="E17" s="166"/>
      <c r="F17" s="166"/>
      <c r="G17" s="166"/>
      <c r="H17" s="163"/>
    </row>
    <row r="18" spans="4:8" ht="15.75">
      <c r="D18" s="166"/>
      <c r="E18" s="166"/>
      <c r="F18" s="166"/>
      <c r="G18" s="166"/>
      <c r="H18" s="1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1</vt:lpstr>
      <vt:lpstr>2</vt:lpstr>
      <vt:lpstr>4</vt:lpstr>
      <vt:lpstr>6</vt:lpstr>
      <vt:lpstr>8</vt:lpstr>
      <vt:lpstr>10</vt:lpstr>
      <vt:lpstr>Лист1</vt:lpstr>
      <vt:lpstr>'4'!Область_печати</vt:lpstr>
      <vt:lpstr>'6'!Область_печати</vt:lpstr>
      <vt:lpstr>'8'!Область_печати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Яконур</cp:lastModifiedBy>
  <cp:lastPrinted>2018-12-29T00:03:20Z</cp:lastPrinted>
  <dcterms:created xsi:type="dcterms:W3CDTF">2007-09-12T09:25:25Z</dcterms:created>
  <dcterms:modified xsi:type="dcterms:W3CDTF">2019-05-27T04:09:32Z</dcterms:modified>
</cp:coreProperties>
</file>